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6" yWindow="36" windowWidth="15480" windowHeight="8136"/>
  </bookViews>
  <sheets>
    <sheet name="приложение 6" sheetId="5" r:id="rId1"/>
  </sheets>
  <calcPr calcId="145621"/>
</workbook>
</file>

<file path=xl/calcChain.xml><?xml version="1.0" encoding="utf-8"?>
<calcChain xmlns="http://schemas.openxmlformats.org/spreadsheetml/2006/main">
  <c r="F41" i="5" l="1"/>
  <c r="E14" i="5" l="1"/>
  <c r="D14" i="5"/>
  <c r="G186" i="5"/>
  <c r="G185" i="5" s="1"/>
  <c r="E185" i="5"/>
  <c r="F185" i="5"/>
  <c r="D185" i="5"/>
  <c r="G151" i="5"/>
  <c r="G152" i="5"/>
  <c r="G153" i="5"/>
  <c r="G154" i="5"/>
  <c r="G150" i="5"/>
  <c r="E149" i="5"/>
  <c r="F149" i="5"/>
  <c r="D149" i="5"/>
  <c r="F188" i="5"/>
  <c r="F184" i="5"/>
  <c r="G149" i="5" l="1"/>
  <c r="F194" i="5"/>
  <c r="F193" i="5"/>
  <c r="F192" i="5"/>
  <c r="F190" i="5"/>
  <c r="F189" i="5" s="1"/>
  <c r="G184" i="5"/>
  <c r="G182" i="5"/>
  <c r="F187" i="5"/>
  <c r="F183" i="5"/>
  <c r="F181" i="5"/>
  <c r="G157" i="5"/>
  <c r="G158" i="5"/>
  <c r="G159" i="5"/>
  <c r="G160" i="5"/>
  <c r="G161" i="5"/>
  <c r="G162" i="5"/>
  <c r="G163" i="5"/>
  <c r="G164" i="5"/>
  <c r="G165" i="5"/>
  <c r="G166" i="5"/>
  <c r="G167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56" i="5"/>
  <c r="F168" i="5"/>
  <c r="F155" i="5"/>
  <c r="G143" i="5"/>
  <c r="G144" i="5"/>
  <c r="G145" i="5"/>
  <c r="G146" i="5"/>
  <c r="G147" i="5"/>
  <c r="G148" i="5"/>
  <c r="G142" i="5"/>
  <c r="F141" i="5"/>
  <c r="G132" i="5"/>
  <c r="G133" i="5"/>
  <c r="G134" i="5"/>
  <c r="G136" i="5"/>
  <c r="G137" i="5"/>
  <c r="G138" i="5"/>
  <c r="G139" i="5"/>
  <c r="G140" i="5"/>
  <c r="F135" i="5"/>
  <c r="F131" i="5"/>
  <c r="G121" i="5"/>
  <c r="G122" i="5"/>
  <c r="G123" i="5"/>
  <c r="G124" i="5"/>
  <c r="G125" i="5"/>
  <c r="G126" i="5"/>
  <c r="G127" i="5"/>
  <c r="G128" i="5"/>
  <c r="G129" i="5"/>
  <c r="G120" i="5"/>
  <c r="G110" i="5"/>
  <c r="G111" i="5"/>
  <c r="G112" i="5"/>
  <c r="G113" i="5"/>
  <c r="G114" i="5"/>
  <c r="G115" i="5"/>
  <c r="G116" i="5"/>
  <c r="G117" i="5"/>
  <c r="G118" i="5"/>
  <c r="G109" i="5"/>
  <c r="G99" i="5"/>
  <c r="G100" i="5"/>
  <c r="G101" i="5"/>
  <c r="G102" i="5"/>
  <c r="G103" i="5"/>
  <c r="G104" i="5"/>
  <c r="G105" i="5"/>
  <c r="G106" i="5"/>
  <c r="G107" i="5"/>
  <c r="G98" i="5"/>
  <c r="F119" i="5"/>
  <c r="F108" i="5"/>
  <c r="F97" i="5"/>
  <c r="G88" i="5"/>
  <c r="G89" i="5"/>
  <c r="G90" i="5"/>
  <c r="G91" i="5"/>
  <c r="G92" i="5"/>
  <c r="G93" i="5"/>
  <c r="G94" i="5"/>
  <c r="G95" i="5"/>
  <c r="G96" i="5"/>
  <c r="G87" i="5"/>
  <c r="F86" i="5"/>
  <c r="G77" i="5"/>
  <c r="G78" i="5"/>
  <c r="G79" i="5"/>
  <c r="G80" i="5"/>
  <c r="G81" i="5"/>
  <c r="G82" i="5"/>
  <c r="G83" i="5"/>
  <c r="G84" i="5"/>
  <c r="G85" i="5"/>
  <c r="G76" i="5"/>
  <c r="F75" i="5"/>
  <c r="G66" i="5"/>
  <c r="G67" i="5"/>
  <c r="G68" i="5"/>
  <c r="G69" i="5"/>
  <c r="G70" i="5"/>
  <c r="G71" i="5"/>
  <c r="G72" i="5"/>
  <c r="G73" i="5"/>
  <c r="G74" i="5"/>
  <c r="G65" i="5"/>
  <c r="F64" i="5"/>
  <c r="G55" i="5"/>
  <c r="G56" i="5"/>
  <c r="G57" i="5"/>
  <c r="G58" i="5"/>
  <c r="G59" i="5"/>
  <c r="G60" i="5"/>
  <c r="G61" i="5"/>
  <c r="G62" i="5"/>
  <c r="G63" i="5"/>
  <c r="G54" i="5"/>
  <c r="F53" i="5"/>
  <c r="G44" i="5"/>
  <c r="G45" i="5"/>
  <c r="G46" i="5"/>
  <c r="G47" i="5"/>
  <c r="G48" i="5"/>
  <c r="G49" i="5"/>
  <c r="G50" i="5"/>
  <c r="G51" i="5"/>
  <c r="G52" i="5"/>
  <c r="G43" i="5"/>
  <c r="F42" i="5"/>
  <c r="G30" i="5"/>
  <c r="G31" i="5"/>
  <c r="G32" i="5"/>
  <c r="G33" i="5"/>
  <c r="G34" i="5"/>
  <c r="G35" i="5"/>
  <c r="G36" i="5"/>
  <c r="G37" i="5"/>
  <c r="G38" i="5"/>
  <c r="G40" i="5"/>
  <c r="G29" i="5"/>
  <c r="F39" i="5"/>
  <c r="G41" i="5"/>
  <c r="G17" i="5"/>
  <c r="G18" i="5"/>
  <c r="G19" i="5"/>
  <c r="G20" i="5"/>
  <c r="G21" i="5"/>
  <c r="G22" i="5"/>
  <c r="G23" i="5"/>
  <c r="G24" i="5"/>
  <c r="G25" i="5"/>
  <c r="G26" i="5"/>
  <c r="G27" i="5"/>
  <c r="G16" i="5"/>
  <c r="F15" i="5"/>
  <c r="F191" i="5" l="1"/>
  <c r="F28" i="5"/>
  <c r="F14" i="5" s="1"/>
  <c r="G39" i="5"/>
  <c r="F130" i="5"/>
  <c r="D191" i="5"/>
  <c r="E192" i="5"/>
  <c r="E194" i="5"/>
  <c r="G194" i="5" s="1"/>
  <c r="E193" i="5"/>
  <c r="G193" i="5" s="1"/>
  <c r="E190" i="5"/>
  <c r="D189" i="5"/>
  <c r="D187" i="5"/>
  <c r="E188" i="5"/>
  <c r="G188" i="5" s="1"/>
  <c r="E183" i="5"/>
  <c r="G183" i="5" s="1"/>
  <c r="D183" i="5"/>
  <c r="E181" i="5"/>
  <c r="G181" i="5" s="1"/>
  <c r="D181" i="5"/>
  <c r="E141" i="5"/>
  <c r="G141" i="5" s="1"/>
  <c r="D141" i="5"/>
  <c r="E135" i="5"/>
  <c r="G135" i="5" s="1"/>
  <c r="E131" i="5"/>
  <c r="G131" i="5" s="1"/>
  <c r="E168" i="5"/>
  <c r="G168" i="5" s="1"/>
  <c r="E155" i="5"/>
  <c r="G155" i="5" s="1"/>
  <c r="E119" i="5"/>
  <c r="G119" i="5" s="1"/>
  <c r="E108" i="5"/>
  <c r="G108" i="5" s="1"/>
  <c r="E97" i="5"/>
  <c r="G97" i="5" s="1"/>
  <c r="E86" i="5"/>
  <c r="G86" i="5" s="1"/>
  <c r="E75" i="5"/>
  <c r="G75" i="5" s="1"/>
  <c r="E64" i="5"/>
  <c r="G64" i="5" s="1"/>
  <c r="E53" i="5"/>
  <c r="G53" i="5" s="1"/>
  <c r="E42" i="5"/>
  <c r="G42" i="5" s="1"/>
  <c r="E28" i="5"/>
  <c r="E15" i="5"/>
  <c r="G15" i="5" l="1"/>
  <c r="G28" i="5"/>
  <c r="E191" i="5"/>
  <c r="G191" i="5" s="1"/>
  <c r="G192" i="5"/>
  <c r="E189" i="5"/>
  <c r="G189" i="5" s="1"/>
  <c r="G190" i="5"/>
  <c r="E187" i="5"/>
  <c r="G187" i="5" s="1"/>
  <c r="E130" i="5"/>
  <c r="G130" i="5" s="1"/>
  <c r="D28" i="5"/>
  <c r="G14" i="5" l="1"/>
  <c r="D42" i="5"/>
  <c r="D15" i="5" l="1"/>
  <c r="D168" i="5"/>
  <c r="D155" i="5" l="1"/>
  <c r="D130" i="5" l="1"/>
  <c r="D119" i="5"/>
  <c r="D108" i="5"/>
  <c r="D97" i="5"/>
  <c r="D86" i="5"/>
  <c r="D75" i="5"/>
  <c r="D64" i="5"/>
  <c r="D53" i="5"/>
</calcChain>
</file>

<file path=xl/sharedStrings.xml><?xml version="1.0" encoding="utf-8"?>
<sst xmlns="http://schemas.openxmlformats.org/spreadsheetml/2006/main" count="220" uniqueCount="73">
  <si>
    <t>Сельское поселение "Бадинское"</t>
  </si>
  <si>
    <t>Сельское поселение  "Закультинское"</t>
  </si>
  <si>
    <t>Сельское поселение  "Глинкинское"</t>
  </si>
  <si>
    <t>Сельское поселение  "Жипхегенское"</t>
  </si>
  <si>
    <t>Сельское поселение  "Л-Озерское"</t>
  </si>
  <si>
    <t>Сельское поселение  "Хушенгинское"</t>
  </si>
  <si>
    <t>Сельское поселение "Харагунское"</t>
  </si>
  <si>
    <t>Сельское поселение "Хилогосонское"</t>
  </si>
  <si>
    <t>Сельское поселение  "Укурикское"</t>
  </si>
  <si>
    <t>Сельское поселение  "Энгорокское"</t>
  </si>
  <si>
    <t xml:space="preserve"> "Хилокский район"</t>
  </si>
  <si>
    <t>Приложение № 6</t>
  </si>
  <si>
    <t xml:space="preserve">Код классификации расходов бюджетов </t>
  </si>
  <si>
    <t>Наименование межбюджетного трансферта</t>
  </si>
  <si>
    <t>Всего</t>
  </si>
  <si>
    <t>Осуществление передаваемого полномочия по организации в границах поселений тепло-, газ- и водоснабжения населения, водоотведения, снабжения населения топливом, в соответсвии с заключенными соглашениями муниципального района</t>
  </si>
  <si>
    <t>Осуществление передаваемого полномочия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соответсвии с жилищным законодательством</t>
  </si>
  <si>
    <t>Осуществление передаваемого полномочия по участию в предупреждении и ликвидации последствий чрезвычайных ситуаций в границах поселения, в соответствии с заключенными соглашениями</t>
  </si>
  <si>
    <t>Осуществление передаваемого полномочия по сохранению, использованию и популяризации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поселений</t>
  </si>
  <si>
    <t>Осуществление передаваемого полномочия по созданию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</si>
  <si>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Осуществление передаваемого полномочия по организации сбора и вывоза бытовых отходов и мусора</t>
  </si>
  <si>
    <t>Осуществление передаваемого полномочия по организации ритуальных услуг и содержанию мест захоронения</t>
  </si>
  <si>
    <t>Осуществление передаваемого полномочия по осуществлению мер по противодействию коррупции в границах поселения</t>
  </si>
  <si>
    <t>Осуществление передаваемого полномочия по осуществлению дорожной деятельности</t>
  </si>
  <si>
    <t>к  решению Совета  муниципального района</t>
  </si>
  <si>
    <t>Итого</t>
  </si>
  <si>
    <t>Городское поселение "Могзонское"</t>
  </si>
  <si>
    <t>Городское поселение "Хилокское"</t>
  </si>
  <si>
    <t xml:space="preserve">Осуществление государственного полномочия по созданию административных комиссий </t>
  </si>
  <si>
    <t>Дотация на выравнивание бюджетной обеспеченнорсти бюджетов поселений</t>
  </si>
  <si>
    <t>Исполнение органами местного самоуправления государственных полномочий по расчету и предоставлению дотаций поселениям на выравнивание бюджетной обеспеченности (подушевая)</t>
  </si>
  <si>
    <t xml:space="preserve">Объем и распределение межбюджетных трансфертов, 
предоставляемых  из бюджета  муниципального района "Хилокский район"   бюджетам городских и сельских поселений на 2025 год 
</t>
  </si>
  <si>
    <t>Наименование  поселения</t>
  </si>
  <si>
    <t>Иные межбюджетные трансферты на поддержку мер по обеспечению сбалансированности бюджетов поселений</t>
  </si>
  <si>
    <t xml:space="preserve">предоставляемых  из бюджета  муниципального района "Хилокский район" </t>
  </si>
  <si>
    <t xml:space="preserve"> бюджетам городских и сельских поселений на 2025 год </t>
  </si>
  <si>
    <t>(тыс. рублей)</t>
  </si>
  <si>
    <t>на 2025 год и плановый период 2026 и 2027 годов"</t>
  </si>
  <si>
    <t xml:space="preserve">Бюджет муниципального района </t>
  </si>
  <si>
    <t>Отклонение</t>
  </si>
  <si>
    <t>902 1401 0100641630 511</t>
  </si>
  <si>
    <t>902 000 0000000000 000</t>
  </si>
  <si>
    <t>902 1403 0100741705 540</t>
  </si>
  <si>
    <t>902 1403 8800042161 540</t>
  </si>
  <si>
    <t>902 1403 8800042162 540</t>
  </si>
  <si>
    <t>902 1403 8800042163 540</t>
  </si>
  <si>
    <t>902 1403 8800042165 540</t>
  </si>
  <si>
    <t>902 1403 8800042166 540</t>
  </si>
  <si>
    <t>902 1403 8800042167 540</t>
  </si>
  <si>
    <t>902 1403 8800042168 540</t>
  </si>
  <si>
    <t>902 1403 8800042169 540</t>
  </si>
  <si>
    <t>902 1403 8800042170 540</t>
  </si>
  <si>
    <t>902 1403 8800078050 540</t>
  </si>
  <si>
    <t>Иные межбюджетные трансферты на содержание объектов и общественных пространств, благоустроенных в рамках реализации федеральных программ</t>
  </si>
  <si>
    <t>902 1401 8800078060 511</t>
  </si>
  <si>
    <t>902 0106 8800079207 530</t>
  </si>
  <si>
    <t xml:space="preserve">Субсидии на финансовое обеспечение мероприятий государственной программы Забайкальского края "Воспроизводство и использование прироодных ресурсов" </t>
  </si>
  <si>
    <t>902 0406 09001S7294 521</t>
  </si>
  <si>
    <t>Субсидии на строительство, реконструкция,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</si>
  <si>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902 0503 06103L5763 521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</si>
  <si>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</si>
  <si>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</si>
  <si>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902 0503 880И454240 521</t>
  </si>
  <si>
    <t>902 0503 880И455550 521</t>
  </si>
  <si>
    <t>Реализация программ формирования современной городской среды</t>
  </si>
  <si>
    <t>"О внесении изменений в бюджет муниципального района "Хилокский район"</t>
  </si>
  <si>
    <t xml:space="preserve">Уточненный план (Решение Совета от 27.02.2025 г. № 35.176) </t>
  </si>
  <si>
    <t>Иные межбюджетные трансферты на финансовое обеспечение реализации мероприятий по проведению капитального ремонта жилых помещений отдельных категорий граждан</t>
  </si>
  <si>
    <t>902 0412 0630174522 540</t>
  </si>
  <si>
    <t>Иные межбюджетные трансферты на реализацию мероприятий по организации работ, необходимых для ввода в эксплуатацию объектов капитального строительства</t>
  </si>
  <si>
    <t xml:space="preserve">Уточненный план </t>
  </si>
  <si>
    <r>
      <t xml:space="preserve">от </t>
    </r>
    <r>
      <rPr>
        <u/>
        <sz val="14"/>
        <color theme="1"/>
        <rFont val="Times New Roman"/>
        <family val="1"/>
        <charset val="204"/>
      </rPr>
      <t>26</t>
    </r>
    <r>
      <rPr>
        <sz val="14"/>
        <color theme="1"/>
        <rFont val="Times New Roman"/>
        <family val="1"/>
        <charset val="204"/>
      </rPr>
      <t xml:space="preserve">  </t>
    </r>
    <r>
      <rPr>
        <u/>
        <sz val="14"/>
        <color theme="1"/>
        <rFont val="Times New Roman"/>
        <family val="1"/>
        <charset val="204"/>
      </rPr>
      <t>июня</t>
    </r>
    <r>
      <rPr>
        <sz val="14"/>
        <color theme="1"/>
        <rFont val="Times New Roman"/>
        <family val="1"/>
        <charset val="204"/>
      </rPr>
      <t xml:space="preserve">  20</t>
    </r>
    <r>
      <rPr>
        <u/>
        <sz val="14"/>
        <color theme="1"/>
        <rFont val="Times New Roman"/>
        <family val="1"/>
        <charset val="204"/>
      </rPr>
      <t>25</t>
    </r>
    <r>
      <rPr>
        <sz val="14"/>
        <color theme="1"/>
        <rFont val="Times New Roman"/>
        <family val="1"/>
        <charset val="204"/>
      </rPr>
      <t xml:space="preserve">  года   № </t>
    </r>
    <r>
      <rPr>
        <u/>
        <sz val="14"/>
        <color theme="1"/>
        <rFont val="Times New Roman"/>
        <family val="1"/>
        <charset val="204"/>
      </rPr>
      <t>37.186</t>
    </r>
  </si>
  <si>
    <t>902 1403 8800004927 540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</si>
</sst>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/>
    <xf numFmtId="0" fontId="0" fillId="0" borderId="0" xfId="0" applyFill="1"/>
    <xf numFmtId="0" fontId="3" fillId="0" borderId="1" xfId="0" applyFont="1" applyBorder="1"/>
    <xf numFmtId="4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wrapText="1"/>
    </xf>
    <xf numFmtId="4" fontId="4" fillId="0" borderId="1" xfId="0" applyNumberFormat="1" applyFont="1" applyFill="1" applyBorder="1"/>
    <xf numFmtId="4" fontId="3" fillId="0" borderId="1" xfId="0" applyNumberFormat="1" applyFont="1" applyFill="1" applyBorder="1"/>
    <xf numFmtId="4" fontId="4" fillId="0" borderId="1" xfId="0" applyNumberFormat="1" applyFont="1" applyBorder="1"/>
    <xf numFmtId="4" fontId="3" fillId="0" borderId="1" xfId="0" applyNumberFormat="1" applyFont="1" applyBorder="1"/>
    <xf numFmtId="0" fontId="3" fillId="0" borderId="0" xfId="0" applyFont="1" applyAlignment="1">
      <alignment horizontal="right"/>
    </xf>
    <xf numFmtId="0" fontId="0" fillId="0" borderId="1" xfId="0" applyBorder="1"/>
    <xf numFmtId="4" fontId="3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Border="1"/>
    <xf numFmtId="0" fontId="0" fillId="0" borderId="0" xfId="0" applyFill="1" applyBorder="1"/>
    <xf numFmtId="4" fontId="3" fillId="0" borderId="0" xfId="0" applyNumberFormat="1" applyFont="1" applyFill="1" applyBorder="1"/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164" fontId="3" fillId="0" borderId="5" xfId="0" applyNumberFormat="1" applyFont="1" applyBorder="1" applyAlignment="1">
      <alignment horizontal="right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6"/>
  <sheetViews>
    <sheetView tabSelected="1" workbookViewId="0">
      <selection activeCell="B149" sqref="B149:B154"/>
    </sheetView>
  </sheetViews>
  <sheetFormatPr defaultRowHeight="14.4" x14ac:dyDescent="0.3"/>
  <cols>
    <col min="1" max="1" width="28.6640625" customWidth="1"/>
    <col min="2" max="2" width="47.88671875" customWidth="1"/>
    <col min="3" max="3" width="42" customWidth="1"/>
    <col min="4" max="4" width="15" style="2" customWidth="1"/>
    <col min="5" max="6" width="15.109375" style="2" customWidth="1"/>
    <col min="7" max="7" width="15.44140625" style="2" customWidth="1"/>
  </cols>
  <sheetData>
    <row r="1" spans="1:7" ht="17.399999999999999" x14ac:dyDescent="0.3">
      <c r="A1" s="33" t="s">
        <v>11</v>
      </c>
      <c r="B1" s="33"/>
      <c r="C1" s="33"/>
      <c r="D1" s="33"/>
      <c r="E1" s="33"/>
      <c r="F1" s="33"/>
      <c r="G1" s="33"/>
    </row>
    <row r="2" spans="1:7" ht="18" x14ac:dyDescent="0.35">
      <c r="A2" s="27" t="s">
        <v>24</v>
      </c>
      <c r="B2" s="27"/>
      <c r="C2" s="27"/>
      <c r="D2" s="27"/>
      <c r="E2" s="27"/>
      <c r="F2" s="27"/>
      <c r="G2" s="27"/>
    </row>
    <row r="3" spans="1:7" ht="18" x14ac:dyDescent="0.35">
      <c r="A3" s="27" t="s">
        <v>10</v>
      </c>
      <c r="B3" s="27"/>
      <c r="C3" s="27"/>
      <c r="D3" s="27"/>
      <c r="E3" s="27"/>
      <c r="F3" s="27"/>
      <c r="G3" s="27"/>
    </row>
    <row r="4" spans="1:7" ht="18" x14ac:dyDescent="0.35">
      <c r="A4" s="27" t="s">
        <v>65</v>
      </c>
      <c r="B4" s="27"/>
      <c r="C4" s="27"/>
      <c r="D4" s="27"/>
      <c r="E4" s="27"/>
      <c r="F4" s="27"/>
      <c r="G4" s="27"/>
    </row>
    <row r="5" spans="1:7" ht="18" x14ac:dyDescent="0.35">
      <c r="A5" s="27" t="s">
        <v>37</v>
      </c>
      <c r="B5" s="27"/>
      <c r="C5" s="27"/>
      <c r="D5" s="27"/>
      <c r="E5" s="27"/>
      <c r="F5" s="27"/>
      <c r="G5" s="27"/>
    </row>
    <row r="6" spans="1:7" ht="27" customHeight="1" x14ac:dyDescent="0.35">
      <c r="A6" s="27" t="s">
        <v>71</v>
      </c>
      <c r="B6" s="27"/>
      <c r="C6" s="27"/>
      <c r="D6" s="27"/>
      <c r="E6" s="27"/>
      <c r="F6" s="27"/>
      <c r="G6" s="27"/>
    </row>
    <row r="7" spans="1:7" ht="19.8" customHeight="1" x14ac:dyDescent="0.35">
      <c r="A7" s="5"/>
      <c r="B7" s="5"/>
      <c r="C7" s="5"/>
      <c r="D7" s="5"/>
      <c r="E7" s="11"/>
      <c r="F7" s="21"/>
      <c r="G7" s="11"/>
    </row>
    <row r="8" spans="1:7" ht="14.4" customHeight="1" x14ac:dyDescent="0.3">
      <c r="A8" s="28" t="s">
        <v>31</v>
      </c>
      <c r="B8" s="28"/>
      <c r="C8" s="28"/>
      <c r="D8" s="28"/>
      <c r="E8" s="28"/>
      <c r="F8" s="28"/>
      <c r="G8" s="28"/>
    </row>
    <row r="9" spans="1:7" ht="15" hidden="1" customHeight="1" x14ac:dyDescent="0.3">
      <c r="A9" s="6"/>
      <c r="B9" s="6"/>
      <c r="C9" s="6"/>
      <c r="D9" s="6"/>
      <c r="E9" s="6"/>
      <c r="F9" s="6"/>
      <c r="G9" s="6"/>
    </row>
    <row r="10" spans="1:7" ht="15.75" customHeight="1" x14ac:dyDescent="0.3">
      <c r="A10" s="28" t="s">
        <v>34</v>
      </c>
      <c r="B10" s="28"/>
      <c r="C10" s="28"/>
      <c r="D10" s="28"/>
      <c r="E10" s="28"/>
      <c r="F10" s="28"/>
      <c r="G10" s="28"/>
    </row>
    <row r="11" spans="1:7" ht="15.75" customHeight="1" x14ac:dyDescent="0.3">
      <c r="A11" s="28" t="s">
        <v>35</v>
      </c>
      <c r="B11" s="28"/>
      <c r="C11" s="28"/>
      <c r="D11" s="28"/>
      <c r="E11" s="28"/>
      <c r="F11" s="28"/>
      <c r="G11" s="28"/>
    </row>
    <row r="12" spans="1:7" ht="15" customHeight="1" x14ac:dyDescent="0.35">
      <c r="A12" s="29" t="s">
        <v>36</v>
      </c>
      <c r="B12" s="29"/>
      <c r="C12" s="29"/>
      <c r="D12" s="29"/>
      <c r="E12" s="29"/>
      <c r="F12" s="29"/>
      <c r="G12" s="29"/>
    </row>
    <row r="13" spans="1:7" ht="114" customHeight="1" x14ac:dyDescent="0.3">
      <c r="A13" s="26" t="s">
        <v>12</v>
      </c>
      <c r="B13" s="25" t="s">
        <v>13</v>
      </c>
      <c r="C13" s="38" t="s">
        <v>32</v>
      </c>
      <c r="D13" s="39" t="s">
        <v>14</v>
      </c>
      <c r="E13" s="39" t="s">
        <v>66</v>
      </c>
      <c r="F13" s="39" t="s">
        <v>70</v>
      </c>
      <c r="G13" s="39" t="s">
        <v>39</v>
      </c>
    </row>
    <row r="14" spans="1:7" ht="18.75" customHeight="1" x14ac:dyDescent="0.3">
      <c r="A14" s="4" t="s">
        <v>41</v>
      </c>
      <c r="B14" s="40" t="s">
        <v>25</v>
      </c>
      <c r="C14" s="23"/>
      <c r="D14" s="41">
        <f>D15+D28+D42+D53+D64+D75+D86+D97+D108+D119+D130+D155+D168+D141+D149+D181+D183+D185+D187+D189+D191</f>
        <v>86548.299999999988</v>
      </c>
      <c r="E14" s="41">
        <f t="shared" ref="E14" si="0">E15+E28+E42+E53+E64+E75+E86+E97+E108+E119+E130+E155+E168+E141+E149+E181+E183+E185+E187+E189+E191</f>
        <v>199605.69999999998</v>
      </c>
      <c r="F14" s="41">
        <f>F15+F28+F42+F53+F64+F75+F86+F97+F108+F119+F130+F155+F168+F141+F149+F181+F183+F185+F187+F189+F191+0.1</f>
        <v>213419.2</v>
      </c>
      <c r="G14" s="41">
        <f>F14-E14</f>
        <v>13813.500000000029</v>
      </c>
    </row>
    <row r="15" spans="1:7" ht="18" x14ac:dyDescent="0.35">
      <c r="A15" s="26"/>
      <c r="B15" s="25"/>
      <c r="C15" s="42"/>
      <c r="D15" s="7">
        <f>D16+D17+D18+D19+D20+D21+D22+D23+D24+D25+D26+D27</f>
        <v>36866</v>
      </c>
      <c r="E15" s="7">
        <f>E16+E17+E18+E19+E20+E21+E22+E23+E24+E25+E26+E27</f>
        <v>36866</v>
      </c>
      <c r="F15" s="7">
        <f>F16+F17+F18+F19+F20+F21+F22+F23+F24+F25+F26+F27</f>
        <v>36866</v>
      </c>
      <c r="G15" s="41">
        <f>F15-E15</f>
        <v>0</v>
      </c>
    </row>
    <row r="16" spans="1:7" ht="18" x14ac:dyDescent="0.35">
      <c r="A16" s="37" t="s">
        <v>40</v>
      </c>
      <c r="B16" s="36" t="s">
        <v>29</v>
      </c>
      <c r="C16" s="3" t="s">
        <v>0</v>
      </c>
      <c r="D16" s="8">
        <v>6654</v>
      </c>
      <c r="E16" s="8">
        <v>6654</v>
      </c>
      <c r="F16" s="8">
        <v>6654</v>
      </c>
      <c r="G16" s="8">
        <f>F16-E16</f>
        <v>0</v>
      </c>
    </row>
    <row r="17" spans="1:7" ht="18" x14ac:dyDescent="0.35">
      <c r="A17" s="37"/>
      <c r="B17" s="36"/>
      <c r="C17" s="3" t="s">
        <v>1</v>
      </c>
      <c r="D17" s="8">
        <v>3868</v>
      </c>
      <c r="E17" s="8">
        <v>3868</v>
      </c>
      <c r="F17" s="8">
        <v>3868</v>
      </c>
      <c r="G17" s="8">
        <f t="shared" ref="G17:G27" si="1">F17-E17</f>
        <v>0</v>
      </c>
    </row>
    <row r="18" spans="1:7" ht="18" x14ac:dyDescent="0.35">
      <c r="A18" s="37"/>
      <c r="B18" s="36"/>
      <c r="C18" s="3" t="s">
        <v>2</v>
      </c>
      <c r="D18" s="8">
        <v>1284</v>
      </c>
      <c r="E18" s="8">
        <v>1284</v>
      </c>
      <c r="F18" s="8">
        <v>1284</v>
      </c>
      <c r="G18" s="8">
        <f t="shared" si="1"/>
        <v>0</v>
      </c>
    </row>
    <row r="19" spans="1:7" ht="18" x14ac:dyDescent="0.35">
      <c r="A19" s="37"/>
      <c r="B19" s="36"/>
      <c r="C19" s="3" t="s">
        <v>3</v>
      </c>
      <c r="D19" s="8">
        <v>0</v>
      </c>
      <c r="E19" s="8">
        <v>0</v>
      </c>
      <c r="F19" s="8">
        <v>0</v>
      </c>
      <c r="G19" s="8">
        <f t="shared" si="1"/>
        <v>0</v>
      </c>
    </row>
    <row r="20" spans="1:7" ht="18" x14ac:dyDescent="0.35">
      <c r="A20" s="37"/>
      <c r="B20" s="36"/>
      <c r="C20" s="3" t="s">
        <v>4</v>
      </c>
      <c r="D20" s="8">
        <v>8520</v>
      </c>
      <c r="E20" s="8">
        <v>8520</v>
      </c>
      <c r="F20" s="8">
        <v>8520</v>
      </c>
      <c r="G20" s="8">
        <f t="shared" si="1"/>
        <v>0</v>
      </c>
    </row>
    <row r="21" spans="1:7" ht="18" x14ac:dyDescent="0.35">
      <c r="A21" s="37"/>
      <c r="B21" s="36"/>
      <c r="C21" s="3" t="s">
        <v>5</v>
      </c>
      <c r="D21" s="8">
        <v>3775</v>
      </c>
      <c r="E21" s="8">
        <v>3775</v>
      </c>
      <c r="F21" s="8">
        <v>3775</v>
      </c>
      <c r="G21" s="8">
        <f t="shared" si="1"/>
        <v>0</v>
      </c>
    </row>
    <row r="22" spans="1:7" ht="18" x14ac:dyDescent="0.35">
      <c r="A22" s="37"/>
      <c r="B22" s="36"/>
      <c r="C22" s="3" t="s">
        <v>6</v>
      </c>
      <c r="D22" s="8">
        <v>9359</v>
      </c>
      <c r="E22" s="8">
        <v>9359</v>
      </c>
      <c r="F22" s="8">
        <v>9359</v>
      </c>
      <c r="G22" s="8">
        <f t="shared" si="1"/>
        <v>0</v>
      </c>
    </row>
    <row r="23" spans="1:7" ht="18" x14ac:dyDescent="0.35">
      <c r="A23" s="37"/>
      <c r="B23" s="36"/>
      <c r="C23" s="3" t="s">
        <v>7</v>
      </c>
      <c r="D23" s="8">
        <v>1631</v>
      </c>
      <c r="E23" s="8">
        <v>1631</v>
      </c>
      <c r="F23" s="8">
        <v>1631</v>
      </c>
      <c r="G23" s="8">
        <f t="shared" si="1"/>
        <v>0</v>
      </c>
    </row>
    <row r="24" spans="1:7" ht="18" x14ac:dyDescent="0.35">
      <c r="A24" s="37"/>
      <c r="B24" s="36"/>
      <c r="C24" s="3" t="s">
        <v>8</v>
      </c>
      <c r="D24" s="8">
        <v>775</v>
      </c>
      <c r="E24" s="8">
        <v>775</v>
      </c>
      <c r="F24" s="8">
        <v>775</v>
      </c>
      <c r="G24" s="8">
        <f t="shared" si="1"/>
        <v>0</v>
      </c>
    </row>
    <row r="25" spans="1:7" ht="18" x14ac:dyDescent="0.35">
      <c r="A25" s="37"/>
      <c r="B25" s="36"/>
      <c r="C25" s="3" t="s">
        <v>9</v>
      </c>
      <c r="D25" s="8">
        <v>1000</v>
      </c>
      <c r="E25" s="8">
        <v>1000</v>
      </c>
      <c r="F25" s="8">
        <v>1000</v>
      </c>
      <c r="G25" s="8">
        <f t="shared" si="1"/>
        <v>0</v>
      </c>
    </row>
    <row r="26" spans="1:7" ht="18" x14ac:dyDescent="0.35">
      <c r="A26" s="37"/>
      <c r="B26" s="36"/>
      <c r="C26" s="20" t="s">
        <v>26</v>
      </c>
      <c r="D26" s="8">
        <v>0</v>
      </c>
      <c r="E26" s="8">
        <v>0</v>
      </c>
      <c r="F26" s="8">
        <v>0</v>
      </c>
      <c r="G26" s="8">
        <f t="shared" si="1"/>
        <v>0</v>
      </c>
    </row>
    <row r="27" spans="1:7" ht="18" x14ac:dyDescent="0.35">
      <c r="A27" s="37"/>
      <c r="B27" s="36"/>
      <c r="C27" s="20" t="s">
        <v>27</v>
      </c>
      <c r="D27" s="8">
        <v>0</v>
      </c>
      <c r="E27" s="8">
        <v>0</v>
      </c>
      <c r="F27" s="8">
        <v>0</v>
      </c>
      <c r="G27" s="8">
        <f t="shared" si="1"/>
        <v>0</v>
      </c>
    </row>
    <row r="28" spans="1:7" ht="18" x14ac:dyDescent="0.35">
      <c r="A28" s="26"/>
      <c r="B28" s="25"/>
      <c r="C28" s="42"/>
      <c r="D28" s="7">
        <f>D29+D30+D31+D32+D33+D34+D35+D36+D37+D38+D39+D40+D41</f>
        <v>25955</v>
      </c>
      <c r="E28" s="7">
        <f>E29+E30+E31+E32+E33+E34+E35+E36+E37+E38+E39+E40+E41</f>
        <v>25955</v>
      </c>
      <c r="F28" s="7">
        <f>F29+F30+F31+F32+F33+F34+F35+F36+F37+F38+F39+F40+F41</f>
        <v>28676.9</v>
      </c>
      <c r="G28" s="7">
        <f>F28-E28</f>
        <v>2721.9000000000015</v>
      </c>
    </row>
    <row r="29" spans="1:7" ht="18" customHeight="1" x14ac:dyDescent="0.35">
      <c r="A29" s="37" t="s">
        <v>42</v>
      </c>
      <c r="B29" s="36" t="s">
        <v>33</v>
      </c>
      <c r="C29" s="3" t="s">
        <v>0</v>
      </c>
      <c r="D29" s="8">
        <v>3014</v>
      </c>
      <c r="E29" s="8">
        <v>3014</v>
      </c>
      <c r="F29" s="8">
        <v>3014</v>
      </c>
      <c r="G29" s="8">
        <f>F29-E29</f>
        <v>0</v>
      </c>
    </row>
    <row r="30" spans="1:7" ht="18" x14ac:dyDescent="0.35">
      <c r="A30" s="37"/>
      <c r="B30" s="36"/>
      <c r="C30" s="3" t="s">
        <v>1</v>
      </c>
      <c r="D30" s="8">
        <v>4131</v>
      </c>
      <c r="E30" s="8">
        <v>4131</v>
      </c>
      <c r="F30" s="8">
        <v>4131</v>
      </c>
      <c r="G30" s="8">
        <f t="shared" ref="G30:G41" si="2">F30-E30</f>
        <v>0</v>
      </c>
    </row>
    <row r="31" spans="1:7" ht="18" x14ac:dyDescent="0.35">
      <c r="A31" s="37"/>
      <c r="B31" s="36"/>
      <c r="C31" s="3" t="s">
        <v>2</v>
      </c>
      <c r="D31" s="8">
        <v>1833</v>
      </c>
      <c r="E31" s="8">
        <v>1833</v>
      </c>
      <c r="F31" s="8">
        <v>1833</v>
      </c>
      <c r="G31" s="8">
        <f t="shared" si="2"/>
        <v>0</v>
      </c>
    </row>
    <row r="32" spans="1:7" ht="18" x14ac:dyDescent="0.35">
      <c r="A32" s="37"/>
      <c r="B32" s="36"/>
      <c r="C32" s="3" t="s">
        <v>3</v>
      </c>
      <c r="D32" s="8">
        <v>4072</v>
      </c>
      <c r="E32" s="8">
        <v>4072</v>
      </c>
      <c r="F32" s="8">
        <v>4072</v>
      </c>
      <c r="G32" s="8">
        <f t="shared" si="2"/>
        <v>0</v>
      </c>
    </row>
    <row r="33" spans="1:7" ht="18" x14ac:dyDescent="0.35">
      <c r="A33" s="37"/>
      <c r="B33" s="36"/>
      <c r="C33" s="3" t="s">
        <v>4</v>
      </c>
      <c r="D33" s="8">
        <v>0</v>
      </c>
      <c r="E33" s="8">
        <v>0</v>
      </c>
      <c r="F33" s="8">
        <v>0</v>
      </c>
      <c r="G33" s="8">
        <f t="shared" si="2"/>
        <v>0</v>
      </c>
    </row>
    <row r="34" spans="1:7" ht="18" x14ac:dyDescent="0.35">
      <c r="A34" s="37"/>
      <c r="B34" s="36"/>
      <c r="C34" s="3" t="s">
        <v>5</v>
      </c>
      <c r="D34" s="8">
        <v>3625</v>
      </c>
      <c r="E34" s="8">
        <v>3625</v>
      </c>
      <c r="F34" s="8">
        <v>3625</v>
      </c>
      <c r="G34" s="8">
        <f t="shared" si="2"/>
        <v>0</v>
      </c>
    </row>
    <row r="35" spans="1:7" ht="18" x14ac:dyDescent="0.35">
      <c r="A35" s="37"/>
      <c r="B35" s="36"/>
      <c r="C35" s="3" t="s">
        <v>6</v>
      </c>
      <c r="D35" s="8">
        <v>0</v>
      </c>
      <c r="E35" s="8">
        <v>0</v>
      </c>
      <c r="F35" s="8">
        <v>0</v>
      </c>
      <c r="G35" s="8">
        <f t="shared" si="2"/>
        <v>0</v>
      </c>
    </row>
    <row r="36" spans="1:7" ht="18" x14ac:dyDescent="0.35">
      <c r="A36" s="37"/>
      <c r="B36" s="36"/>
      <c r="C36" s="3" t="s">
        <v>7</v>
      </c>
      <c r="D36" s="8">
        <v>2607</v>
      </c>
      <c r="E36" s="8">
        <v>2607</v>
      </c>
      <c r="F36" s="8">
        <v>2607</v>
      </c>
      <c r="G36" s="8">
        <f t="shared" si="2"/>
        <v>0</v>
      </c>
    </row>
    <row r="37" spans="1:7" ht="18" x14ac:dyDescent="0.35">
      <c r="A37" s="37"/>
      <c r="B37" s="36"/>
      <c r="C37" s="3" t="s">
        <v>8</v>
      </c>
      <c r="D37" s="8">
        <v>740</v>
      </c>
      <c r="E37" s="8">
        <v>740</v>
      </c>
      <c r="F37" s="8">
        <v>740</v>
      </c>
      <c r="G37" s="8">
        <f t="shared" si="2"/>
        <v>0</v>
      </c>
    </row>
    <row r="38" spans="1:7" ht="18" x14ac:dyDescent="0.35">
      <c r="A38" s="37"/>
      <c r="B38" s="36"/>
      <c r="C38" s="3" t="s">
        <v>9</v>
      </c>
      <c r="D38" s="8">
        <v>3223</v>
      </c>
      <c r="E38" s="8">
        <v>3223</v>
      </c>
      <c r="F38" s="8">
        <v>3223</v>
      </c>
      <c r="G38" s="8">
        <f t="shared" si="2"/>
        <v>0</v>
      </c>
    </row>
    <row r="39" spans="1:7" ht="18" x14ac:dyDescent="0.35">
      <c r="A39" s="37"/>
      <c r="B39" s="36"/>
      <c r="C39" s="20" t="s">
        <v>26</v>
      </c>
      <c r="D39" s="8">
        <v>0</v>
      </c>
      <c r="E39" s="8">
        <v>0</v>
      </c>
      <c r="F39" s="8">
        <f>306</f>
        <v>306</v>
      </c>
      <c r="G39" s="8">
        <f t="shared" si="2"/>
        <v>306</v>
      </c>
    </row>
    <row r="40" spans="1:7" ht="18" x14ac:dyDescent="0.35">
      <c r="A40" s="37"/>
      <c r="B40" s="36"/>
      <c r="C40" s="20" t="s">
        <v>27</v>
      </c>
      <c r="D40" s="8">
        <v>0</v>
      </c>
      <c r="E40" s="8">
        <v>0</v>
      </c>
      <c r="F40" s="8">
        <v>0</v>
      </c>
      <c r="G40" s="8">
        <f t="shared" si="2"/>
        <v>0</v>
      </c>
    </row>
    <row r="41" spans="1:7" ht="18" x14ac:dyDescent="0.35">
      <c r="A41" s="37"/>
      <c r="B41" s="36"/>
      <c r="C41" s="20" t="s">
        <v>38</v>
      </c>
      <c r="D41" s="8">
        <v>2710</v>
      </c>
      <c r="E41" s="8">
        <v>2710</v>
      </c>
      <c r="F41" s="8">
        <f>2710-306+2721.9</f>
        <v>5125.8999999999996</v>
      </c>
      <c r="G41" s="8">
        <f t="shared" si="2"/>
        <v>2415.8999999999996</v>
      </c>
    </row>
    <row r="42" spans="1:7" ht="18" x14ac:dyDescent="0.3">
      <c r="A42" s="37" t="s">
        <v>43</v>
      </c>
      <c r="B42" s="36" t="s">
        <v>15</v>
      </c>
      <c r="C42" s="23"/>
      <c r="D42" s="9">
        <f>D43+D44+D45+D46+D47+D48+D49+D50+D51+D52</f>
        <v>5625.5</v>
      </c>
      <c r="E42" s="9">
        <f>E43+E44+E45+E46+E47+E48+E49+E50+E51+E52</f>
        <v>5625.5</v>
      </c>
      <c r="F42" s="9">
        <f>F43+F44+F45+F46+F47+F48+F49+F50+F51+F52</f>
        <v>5625.5</v>
      </c>
      <c r="G42" s="9">
        <f>F42-E42</f>
        <v>0</v>
      </c>
    </row>
    <row r="43" spans="1:7" ht="18" x14ac:dyDescent="0.35">
      <c r="A43" s="37"/>
      <c r="B43" s="36"/>
      <c r="C43" s="3" t="s">
        <v>0</v>
      </c>
      <c r="D43" s="10">
        <v>0</v>
      </c>
      <c r="E43" s="10">
        <v>0</v>
      </c>
      <c r="F43" s="10">
        <v>0</v>
      </c>
      <c r="G43" s="10">
        <f>F43-E43</f>
        <v>0</v>
      </c>
    </row>
    <row r="44" spans="1:7" ht="18" x14ac:dyDescent="0.35">
      <c r="A44" s="37"/>
      <c r="B44" s="36"/>
      <c r="C44" s="3" t="s">
        <v>1</v>
      </c>
      <c r="D44" s="10">
        <v>1440</v>
      </c>
      <c r="E44" s="10">
        <v>1440</v>
      </c>
      <c r="F44" s="10">
        <v>1440</v>
      </c>
      <c r="G44" s="10">
        <f t="shared" ref="G44:G52" si="3">F44-E44</f>
        <v>0</v>
      </c>
    </row>
    <row r="45" spans="1:7" ht="18" x14ac:dyDescent="0.35">
      <c r="A45" s="37"/>
      <c r="B45" s="36"/>
      <c r="C45" s="3" t="s">
        <v>2</v>
      </c>
      <c r="D45" s="10">
        <v>356.6</v>
      </c>
      <c r="E45" s="10">
        <v>356.6</v>
      </c>
      <c r="F45" s="10">
        <v>356.6</v>
      </c>
      <c r="G45" s="10">
        <f t="shared" si="3"/>
        <v>0</v>
      </c>
    </row>
    <row r="46" spans="1:7" ht="18" x14ac:dyDescent="0.35">
      <c r="A46" s="37"/>
      <c r="B46" s="36"/>
      <c r="C46" s="3" t="s">
        <v>3</v>
      </c>
      <c r="D46" s="10">
        <v>254.8</v>
      </c>
      <c r="E46" s="10">
        <v>254.8</v>
      </c>
      <c r="F46" s="10">
        <v>254.8</v>
      </c>
      <c r="G46" s="10">
        <f t="shared" si="3"/>
        <v>0</v>
      </c>
    </row>
    <row r="47" spans="1:7" ht="18" x14ac:dyDescent="0.35">
      <c r="A47" s="37"/>
      <c r="B47" s="36"/>
      <c r="C47" s="3" t="s">
        <v>4</v>
      </c>
      <c r="D47" s="10">
        <v>0</v>
      </c>
      <c r="E47" s="10">
        <v>0</v>
      </c>
      <c r="F47" s="10">
        <v>0</v>
      </c>
      <c r="G47" s="10">
        <f t="shared" si="3"/>
        <v>0</v>
      </c>
    </row>
    <row r="48" spans="1:7" ht="18" x14ac:dyDescent="0.35">
      <c r="A48" s="37"/>
      <c r="B48" s="36"/>
      <c r="C48" s="3" t="s">
        <v>5</v>
      </c>
      <c r="D48" s="10">
        <v>1908</v>
      </c>
      <c r="E48" s="10">
        <v>1908</v>
      </c>
      <c r="F48" s="10">
        <v>1908</v>
      </c>
      <c r="G48" s="10">
        <f t="shared" si="3"/>
        <v>0</v>
      </c>
    </row>
    <row r="49" spans="1:7" ht="18" x14ac:dyDescent="0.35">
      <c r="A49" s="37"/>
      <c r="B49" s="36"/>
      <c r="C49" s="3" t="s">
        <v>6</v>
      </c>
      <c r="D49" s="10">
        <v>788.1</v>
      </c>
      <c r="E49" s="10">
        <v>788.1</v>
      </c>
      <c r="F49" s="10">
        <v>788.1</v>
      </c>
      <c r="G49" s="10">
        <f t="shared" si="3"/>
        <v>0</v>
      </c>
    </row>
    <row r="50" spans="1:7" ht="18" x14ac:dyDescent="0.35">
      <c r="A50" s="37"/>
      <c r="B50" s="36"/>
      <c r="C50" s="3" t="s">
        <v>7</v>
      </c>
      <c r="D50" s="10">
        <v>539</v>
      </c>
      <c r="E50" s="10">
        <v>539</v>
      </c>
      <c r="F50" s="10">
        <v>539</v>
      </c>
      <c r="G50" s="10">
        <f t="shared" si="3"/>
        <v>0</v>
      </c>
    </row>
    <row r="51" spans="1:7" ht="18" x14ac:dyDescent="0.35">
      <c r="A51" s="37"/>
      <c r="B51" s="36"/>
      <c r="C51" s="3" t="s">
        <v>8</v>
      </c>
      <c r="D51" s="10">
        <v>0</v>
      </c>
      <c r="E51" s="10">
        <v>0</v>
      </c>
      <c r="F51" s="10">
        <v>0</v>
      </c>
      <c r="G51" s="10">
        <f t="shared" si="3"/>
        <v>0</v>
      </c>
    </row>
    <row r="52" spans="1:7" ht="18" x14ac:dyDescent="0.35">
      <c r="A52" s="37"/>
      <c r="B52" s="36"/>
      <c r="C52" s="3" t="s">
        <v>9</v>
      </c>
      <c r="D52" s="10">
        <v>339</v>
      </c>
      <c r="E52" s="10">
        <v>339</v>
      </c>
      <c r="F52" s="10">
        <v>339</v>
      </c>
      <c r="G52" s="10">
        <f t="shared" si="3"/>
        <v>0</v>
      </c>
    </row>
    <row r="53" spans="1:7" ht="18" x14ac:dyDescent="0.35">
      <c r="A53" s="37" t="s">
        <v>44</v>
      </c>
      <c r="B53" s="36" t="s">
        <v>16</v>
      </c>
      <c r="C53" s="42"/>
      <c r="D53" s="9">
        <f>D54+D55+D56+D57+D58+D59+D60+D61+D62+D63</f>
        <v>17</v>
      </c>
      <c r="E53" s="9">
        <f>E54+E55+E56+E57+E58+E59+E60+E61+E62+E63</f>
        <v>17</v>
      </c>
      <c r="F53" s="9">
        <f>F54+F55+F56+F57+F58+F59+F60+F61+F62+F63</f>
        <v>17</v>
      </c>
      <c r="G53" s="9">
        <f>F53-E53</f>
        <v>0</v>
      </c>
    </row>
    <row r="54" spans="1:7" ht="18" x14ac:dyDescent="0.35">
      <c r="A54" s="37"/>
      <c r="B54" s="36"/>
      <c r="C54" s="3" t="s">
        <v>0</v>
      </c>
      <c r="D54" s="10">
        <v>1.5</v>
      </c>
      <c r="E54" s="10">
        <v>1.5</v>
      </c>
      <c r="F54" s="10">
        <v>1.5</v>
      </c>
      <c r="G54" s="10">
        <f>F54-E54</f>
        <v>0</v>
      </c>
    </row>
    <row r="55" spans="1:7" ht="18" x14ac:dyDescent="0.35">
      <c r="A55" s="37"/>
      <c r="B55" s="36"/>
      <c r="C55" s="3" t="s">
        <v>1</v>
      </c>
      <c r="D55" s="10">
        <v>1.5</v>
      </c>
      <c r="E55" s="10">
        <v>1.5</v>
      </c>
      <c r="F55" s="10">
        <v>1.5</v>
      </c>
      <c r="G55" s="10">
        <f t="shared" ref="G55:G63" si="4">F55-E55</f>
        <v>0</v>
      </c>
    </row>
    <row r="56" spans="1:7" ht="18" x14ac:dyDescent="0.35">
      <c r="A56" s="37"/>
      <c r="B56" s="36"/>
      <c r="C56" s="3" t="s">
        <v>2</v>
      </c>
      <c r="D56" s="10">
        <v>1.5</v>
      </c>
      <c r="E56" s="10">
        <v>1.5</v>
      </c>
      <c r="F56" s="10">
        <v>1.5</v>
      </c>
      <c r="G56" s="10">
        <f t="shared" si="4"/>
        <v>0</v>
      </c>
    </row>
    <row r="57" spans="1:7" s="1" customFormat="1" ht="18" x14ac:dyDescent="0.35">
      <c r="A57" s="37"/>
      <c r="B57" s="36"/>
      <c r="C57" s="3" t="s">
        <v>3</v>
      </c>
      <c r="D57" s="10">
        <v>2.5</v>
      </c>
      <c r="E57" s="10">
        <v>2.5</v>
      </c>
      <c r="F57" s="10">
        <v>2.5</v>
      </c>
      <c r="G57" s="10">
        <f t="shared" si="4"/>
        <v>0</v>
      </c>
    </row>
    <row r="58" spans="1:7" ht="18" x14ac:dyDescent="0.35">
      <c r="A58" s="37"/>
      <c r="B58" s="36"/>
      <c r="C58" s="3" t="s">
        <v>4</v>
      </c>
      <c r="D58" s="10">
        <v>2</v>
      </c>
      <c r="E58" s="10">
        <v>2</v>
      </c>
      <c r="F58" s="10">
        <v>2</v>
      </c>
      <c r="G58" s="10">
        <f t="shared" si="4"/>
        <v>0</v>
      </c>
    </row>
    <row r="59" spans="1:7" ht="18" x14ac:dyDescent="0.35">
      <c r="A59" s="37"/>
      <c r="B59" s="36"/>
      <c r="C59" s="3" t="s">
        <v>5</v>
      </c>
      <c r="D59" s="10">
        <v>3</v>
      </c>
      <c r="E59" s="10">
        <v>3</v>
      </c>
      <c r="F59" s="10">
        <v>3</v>
      </c>
      <c r="G59" s="10">
        <f t="shared" si="4"/>
        <v>0</v>
      </c>
    </row>
    <row r="60" spans="1:7" ht="18" x14ac:dyDescent="0.35">
      <c r="A60" s="37"/>
      <c r="B60" s="36"/>
      <c r="C60" s="3" t="s">
        <v>6</v>
      </c>
      <c r="D60" s="10">
        <v>3</v>
      </c>
      <c r="E60" s="10">
        <v>3</v>
      </c>
      <c r="F60" s="10">
        <v>3</v>
      </c>
      <c r="G60" s="10">
        <f t="shared" si="4"/>
        <v>0</v>
      </c>
    </row>
    <row r="61" spans="1:7" ht="18" x14ac:dyDescent="0.35">
      <c r="A61" s="37"/>
      <c r="B61" s="36"/>
      <c r="C61" s="3" t="s">
        <v>7</v>
      </c>
      <c r="D61" s="10">
        <v>1</v>
      </c>
      <c r="E61" s="10">
        <v>1</v>
      </c>
      <c r="F61" s="10">
        <v>1</v>
      </c>
      <c r="G61" s="10">
        <f t="shared" si="4"/>
        <v>0</v>
      </c>
    </row>
    <row r="62" spans="1:7" ht="18" x14ac:dyDescent="0.35">
      <c r="A62" s="37"/>
      <c r="B62" s="36"/>
      <c r="C62" s="3" t="s">
        <v>8</v>
      </c>
      <c r="D62" s="10">
        <v>0</v>
      </c>
      <c r="E62" s="10">
        <v>0</v>
      </c>
      <c r="F62" s="10">
        <v>0</v>
      </c>
      <c r="G62" s="10">
        <f t="shared" si="4"/>
        <v>0</v>
      </c>
    </row>
    <row r="63" spans="1:7" ht="18" x14ac:dyDescent="0.35">
      <c r="A63" s="37"/>
      <c r="B63" s="36"/>
      <c r="C63" s="3" t="s">
        <v>9</v>
      </c>
      <c r="D63" s="10">
        <v>1</v>
      </c>
      <c r="E63" s="10">
        <v>1</v>
      </c>
      <c r="F63" s="10">
        <v>1</v>
      </c>
      <c r="G63" s="10">
        <f t="shared" si="4"/>
        <v>0</v>
      </c>
    </row>
    <row r="64" spans="1:7" ht="18" x14ac:dyDescent="0.35">
      <c r="A64" s="37" t="s">
        <v>45</v>
      </c>
      <c r="B64" s="36" t="s">
        <v>17</v>
      </c>
      <c r="C64" s="42"/>
      <c r="D64" s="9">
        <f>D65+D66+D67+D68+D69+D70+D71+D72+D73+D74</f>
        <v>142</v>
      </c>
      <c r="E64" s="9">
        <f>E65+E66+E67+E68+E69+E70+E71+E72+E73+E74</f>
        <v>142</v>
      </c>
      <c r="F64" s="9">
        <f>F65+F66+F67+F68+F69+F70+F71+F72+F73+F74</f>
        <v>142</v>
      </c>
      <c r="G64" s="9">
        <f>F64-E64</f>
        <v>0</v>
      </c>
    </row>
    <row r="65" spans="1:7" ht="18" x14ac:dyDescent="0.35">
      <c r="A65" s="37"/>
      <c r="B65" s="36"/>
      <c r="C65" s="3" t="s">
        <v>0</v>
      </c>
      <c r="D65" s="10">
        <v>10</v>
      </c>
      <c r="E65" s="10">
        <v>10</v>
      </c>
      <c r="F65" s="10">
        <v>10</v>
      </c>
      <c r="G65" s="10">
        <f>F65-E65</f>
        <v>0</v>
      </c>
    </row>
    <row r="66" spans="1:7" ht="18" x14ac:dyDescent="0.35">
      <c r="A66" s="37"/>
      <c r="B66" s="36"/>
      <c r="C66" s="3" t="s">
        <v>1</v>
      </c>
      <c r="D66" s="10">
        <v>5</v>
      </c>
      <c r="E66" s="10">
        <v>5</v>
      </c>
      <c r="F66" s="10">
        <v>5</v>
      </c>
      <c r="G66" s="10">
        <f t="shared" ref="G66:G74" si="5">F66-E66</f>
        <v>0</v>
      </c>
    </row>
    <row r="67" spans="1:7" ht="18" x14ac:dyDescent="0.35">
      <c r="A67" s="37"/>
      <c r="B67" s="36"/>
      <c r="C67" s="3" t="s">
        <v>2</v>
      </c>
      <c r="D67" s="10">
        <v>5</v>
      </c>
      <c r="E67" s="10">
        <v>5</v>
      </c>
      <c r="F67" s="10">
        <v>5</v>
      </c>
      <c r="G67" s="10">
        <f t="shared" si="5"/>
        <v>0</v>
      </c>
    </row>
    <row r="68" spans="1:7" ht="18" x14ac:dyDescent="0.35">
      <c r="A68" s="37"/>
      <c r="B68" s="36"/>
      <c r="C68" s="3" t="s">
        <v>3</v>
      </c>
      <c r="D68" s="10">
        <v>10</v>
      </c>
      <c r="E68" s="10">
        <v>10</v>
      </c>
      <c r="F68" s="10">
        <v>10</v>
      </c>
      <c r="G68" s="10">
        <f t="shared" si="5"/>
        <v>0</v>
      </c>
    </row>
    <row r="69" spans="1:7" ht="18" x14ac:dyDescent="0.35">
      <c r="A69" s="37"/>
      <c r="B69" s="36"/>
      <c r="C69" s="3" t="s">
        <v>4</v>
      </c>
      <c r="D69" s="10">
        <v>7</v>
      </c>
      <c r="E69" s="10">
        <v>7</v>
      </c>
      <c r="F69" s="10">
        <v>7</v>
      </c>
      <c r="G69" s="10">
        <f t="shared" si="5"/>
        <v>0</v>
      </c>
    </row>
    <row r="70" spans="1:7" ht="18" x14ac:dyDescent="0.35">
      <c r="A70" s="37"/>
      <c r="B70" s="36"/>
      <c r="C70" s="3" t="s">
        <v>5</v>
      </c>
      <c r="D70" s="10">
        <v>5</v>
      </c>
      <c r="E70" s="10">
        <v>5</v>
      </c>
      <c r="F70" s="10">
        <v>5</v>
      </c>
      <c r="G70" s="10">
        <f t="shared" si="5"/>
        <v>0</v>
      </c>
    </row>
    <row r="71" spans="1:7" ht="18" x14ac:dyDescent="0.35">
      <c r="A71" s="37"/>
      <c r="B71" s="36"/>
      <c r="C71" s="3" t="s">
        <v>6</v>
      </c>
      <c r="D71" s="10">
        <v>75</v>
      </c>
      <c r="E71" s="10">
        <v>75</v>
      </c>
      <c r="F71" s="10">
        <v>75</v>
      </c>
      <c r="G71" s="10">
        <f t="shared" si="5"/>
        <v>0</v>
      </c>
    </row>
    <row r="72" spans="1:7" ht="18" x14ac:dyDescent="0.35">
      <c r="A72" s="37"/>
      <c r="B72" s="36"/>
      <c r="C72" s="3" t="s">
        <v>7</v>
      </c>
      <c r="D72" s="10">
        <v>10</v>
      </c>
      <c r="E72" s="10">
        <v>10</v>
      </c>
      <c r="F72" s="10">
        <v>10</v>
      </c>
      <c r="G72" s="10">
        <f t="shared" si="5"/>
        <v>0</v>
      </c>
    </row>
    <row r="73" spans="1:7" ht="18" x14ac:dyDescent="0.35">
      <c r="A73" s="37"/>
      <c r="B73" s="36"/>
      <c r="C73" s="3" t="s">
        <v>8</v>
      </c>
      <c r="D73" s="10">
        <v>5</v>
      </c>
      <c r="E73" s="10">
        <v>5</v>
      </c>
      <c r="F73" s="10">
        <v>5</v>
      </c>
      <c r="G73" s="10">
        <f t="shared" si="5"/>
        <v>0</v>
      </c>
    </row>
    <row r="74" spans="1:7" ht="18" x14ac:dyDescent="0.35">
      <c r="A74" s="37"/>
      <c r="B74" s="36"/>
      <c r="C74" s="3" t="s">
        <v>9</v>
      </c>
      <c r="D74" s="10">
        <v>10</v>
      </c>
      <c r="E74" s="10">
        <v>10</v>
      </c>
      <c r="F74" s="10">
        <v>10</v>
      </c>
      <c r="G74" s="10">
        <f t="shared" si="5"/>
        <v>0</v>
      </c>
    </row>
    <row r="75" spans="1:7" ht="18" x14ac:dyDescent="0.35">
      <c r="A75" s="37" t="s">
        <v>46</v>
      </c>
      <c r="B75" s="36" t="s">
        <v>18</v>
      </c>
      <c r="C75" s="42"/>
      <c r="D75" s="9">
        <f>D76+D77+D78+D79+D80+D81+D82+D83+D84+D85</f>
        <v>75.2</v>
      </c>
      <c r="E75" s="9">
        <f>E76+E77+E78+E79+E80+E81+E82+E83+E84+E85</f>
        <v>75.2</v>
      </c>
      <c r="F75" s="9">
        <f>F76+F77+F78+F79+F80+F81+F82+F83+F84+F85</f>
        <v>75.2</v>
      </c>
      <c r="G75" s="9">
        <f>F75-E75</f>
        <v>0</v>
      </c>
    </row>
    <row r="76" spans="1:7" ht="18" x14ac:dyDescent="0.35">
      <c r="A76" s="37"/>
      <c r="B76" s="36"/>
      <c r="C76" s="3" t="s">
        <v>0</v>
      </c>
      <c r="D76" s="10">
        <v>12</v>
      </c>
      <c r="E76" s="10">
        <v>12</v>
      </c>
      <c r="F76" s="10">
        <v>12</v>
      </c>
      <c r="G76" s="10">
        <f>F76-E76</f>
        <v>0</v>
      </c>
    </row>
    <row r="77" spans="1:7" ht="18" x14ac:dyDescent="0.35">
      <c r="A77" s="37"/>
      <c r="B77" s="36"/>
      <c r="C77" s="3" t="s">
        <v>1</v>
      </c>
      <c r="D77" s="10">
        <v>5</v>
      </c>
      <c r="E77" s="10">
        <v>5</v>
      </c>
      <c r="F77" s="10">
        <v>5</v>
      </c>
      <c r="G77" s="10">
        <f t="shared" ref="G77:G85" si="6">F77-E77</f>
        <v>0</v>
      </c>
    </row>
    <row r="78" spans="1:7" ht="18" x14ac:dyDescent="0.35">
      <c r="A78" s="37"/>
      <c r="B78" s="36"/>
      <c r="C78" s="3" t="s">
        <v>2</v>
      </c>
      <c r="D78" s="10">
        <v>4</v>
      </c>
      <c r="E78" s="10">
        <v>4</v>
      </c>
      <c r="F78" s="10">
        <v>4</v>
      </c>
      <c r="G78" s="10">
        <f t="shared" si="6"/>
        <v>0</v>
      </c>
    </row>
    <row r="79" spans="1:7" ht="18" x14ac:dyDescent="0.35">
      <c r="A79" s="37"/>
      <c r="B79" s="36"/>
      <c r="C79" s="3" t="s">
        <v>3</v>
      </c>
      <c r="D79" s="10">
        <v>9.5</v>
      </c>
      <c r="E79" s="10">
        <v>9.5</v>
      </c>
      <c r="F79" s="10">
        <v>9.5</v>
      </c>
      <c r="G79" s="10">
        <f t="shared" si="6"/>
        <v>0</v>
      </c>
    </row>
    <row r="80" spans="1:7" ht="18" x14ac:dyDescent="0.35">
      <c r="A80" s="37"/>
      <c r="B80" s="36"/>
      <c r="C80" s="3" t="s">
        <v>4</v>
      </c>
      <c r="D80" s="10">
        <v>8</v>
      </c>
      <c r="E80" s="10">
        <v>8</v>
      </c>
      <c r="F80" s="10">
        <v>8</v>
      </c>
      <c r="G80" s="10">
        <f t="shared" si="6"/>
        <v>0</v>
      </c>
    </row>
    <row r="81" spans="1:7" ht="18" x14ac:dyDescent="0.35">
      <c r="A81" s="37"/>
      <c r="B81" s="36"/>
      <c r="C81" s="3" t="s">
        <v>5</v>
      </c>
      <c r="D81" s="10">
        <v>8</v>
      </c>
      <c r="E81" s="10">
        <v>8</v>
      </c>
      <c r="F81" s="10">
        <v>8</v>
      </c>
      <c r="G81" s="10">
        <f t="shared" si="6"/>
        <v>0</v>
      </c>
    </row>
    <row r="82" spans="1:7" ht="18" x14ac:dyDescent="0.35">
      <c r="A82" s="37"/>
      <c r="B82" s="36"/>
      <c r="C82" s="3" t="s">
        <v>6</v>
      </c>
      <c r="D82" s="10">
        <v>16</v>
      </c>
      <c r="E82" s="10">
        <v>16</v>
      </c>
      <c r="F82" s="10">
        <v>16</v>
      </c>
      <c r="G82" s="10">
        <f t="shared" si="6"/>
        <v>0</v>
      </c>
    </row>
    <row r="83" spans="1:7" ht="18" x14ac:dyDescent="0.35">
      <c r="A83" s="37"/>
      <c r="B83" s="36"/>
      <c r="C83" s="3" t="s">
        <v>7</v>
      </c>
      <c r="D83" s="10">
        <v>4.7</v>
      </c>
      <c r="E83" s="10">
        <v>4.7</v>
      </c>
      <c r="F83" s="10">
        <v>4.7</v>
      </c>
      <c r="G83" s="10">
        <f t="shared" si="6"/>
        <v>0</v>
      </c>
    </row>
    <row r="84" spans="1:7" ht="18" x14ac:dyDescent="0.35">
      <c r="A84" s="37"/>
      <c r="B84" s="36"/>
      <c r="C84" s="3" t="s">
        <v>8</v>
      </c>
      <c r="D84" s="10">
        <v>4</v>
      </c>
      <c r="E84" s="10">
        <v>4</v>
      </c>
      <c r="F84" s="10">
        <v>4</v>
      </c>
      <c r="G84" s="10">
        <f t="shared" si="6"/>
        <v>0</v>
      </c>
    </row>
    <row r="85" spans="1:7" ht="18" x14ac:dyDescent="0.35">
      <c r="A85" s="37"/>
      <c r="B85" s="36"/>
      <c r="C85" s="3" t="s">
        <v>9</v>
      </c>
      <c r="D85" s="10">
        <v>4</v>
      </c>
      <c r="E85" s="10">
        <v>4</v>
      </c>
      <c r="F85" s="10">
        <v>4</v>
      </c>
      <c r="G85" s="10">
        <f t="shared" si="6"/>
        <v>0</v>
      </c>
    </row>
    <row r="86" spans="1:7" ht="18" x14ac:dyDescent="0.35">
      <c r="A86" s="37" t="s">
        <v>47</v>
      </c>
      <c r="B86" s="36" t="s">
        <v>19</v>
      </c>
      <c r="C86" s="42"/>
      <c r="D86" s="9">
        <f>D87+D88+D89+D90+D91+D92+D93+D94+D95+D96</f>
        <v>173</v>
      </c>
      <c r="E86" s="9">
        <f>E87+E88+E89+E90+E91+E92+E93+E94+E95+E96</f>
        <v>173</v>
      </c>
      <c r="F86" s="9">
        <f>F87+F88+F89+F90+F91+F92+F93+F94+F95+F96</f>
        <v>173</v>
      </c>
      <c r="G86" s="9">
        <f>F86-E86</f>
        <v>0</v>
      </c>
    </row>
    <row r="87" spans="1:7" ht="18" x14ac:dyDescent="0.35">
      <c r="A87" s="37"/>
      <c r="B87" s="36"/>
      <c r="C87" s="3" t="s">
        <v>0</v>
      </c>
      <c r="D87" s="10">
        <v>15</v>
      </c>
      <c r="E87" s="10">
        <v>15</v>
      </c>
      <c r="F87" s="10">
        <v>15</v>
      </c>
      <c r="G87" s="10">
        <f>F87-E87</f>
        <v>0</v>
      </c>
    </row>
    <row r="88" spans="1:7" ht="18" x14ac:dyDescent="0.35">
      <c r="A88" s="37"/>
      <c r="B88" s="36"/>
      <c r="C88" s="3" t="s">
        <v>1</v>
      </c>
      <c r="D88" s="10">
        <v>16.5</v>
      </c>
      <c r="E88" s="10">
        <v>16.5</v>
      </c>
      <c r="F88" s="10">
        <v>16.5</v>
      </c>
      <c r="G88" s="10">
        <f t="shared" ref="G88:G96" si="7">F88-E88</f>
        <v>0</v>
      </c>
    </row>
    <row r="89" spans="1:7" ht="18" x14ac:dyDescent="0.35">
      <c r="A89" s="37"/>
      <c r="B89" s="36"/>
      <c r="C89" s="3" t="s">
        <v>2</v>
      </c>
      <c r="D89" s="10">
        <v>6</v>
      </c>
      <c r="E89" s="10">
        <v>6</v>
      </c>
      <c r="F89" s="10">
        <v>6</v>
      </c>
      <c r="G89" s="10">
        <f t="shared" si="7"/>
        <v>0</v>
      </c>
    </row>
    <row r="90" spans="1:7" ht="18" x14ac:dyDescent="0.35">
      <c r="A90" s="37"/>
      <c r="B90" s="36"/>
      <c r="C90" s="3" t="s">
        <v>3</v>
      </c>
      <c r="D90" s="10">
        <v>52.3</v>
      </c>
      <c r="E90" s="10">
        <v>52.3</v>
      </c>
      <c r="F90" s="10">
        <v>52.3</v>
      </c>
      <c r="G90" s="10">
        <f t="shared" si="7"/>
        <v>0</v>
      </c>
    </row>
    <row r="91" spans="1:7" ht="18" x14ac:dyDescent="0.35">
      <c r="A91" s="37"/>
      <c r="B91" s="36"/>
      <c r="C91" s="3" t="s">
        <v>4</v>
      </c>
      <c r="D91" s="10">
        <v>15</v>
      </c>
      <c r="E91" s="10">
        <v>15</v>
      </c>
      <c r="F91" s="10">
        <v>15</v>
      </c>
      <c r="G91" s="10">
        <f t="shared" si="7"/>
        <v>0</v>
      </c>
    </row>
    <row r="92" spans="1:7" ht="18" x14ac:dyDescent="0.35">
      <c r="A92" s="37"/>
      <c r="B92" s="36"/>
      <c r="C92" s="3" t="s">
        <v>5</v>
      </c>
      <c r="D92" s="10">
        <v>9</v>
      </c>
      <c r="E92" s="10">
        <v>9</v>
      </c>
      <c r="F92" s="10">
        <v>9</v>
      </c>
      <c r="G92" s="10">
        <f t="shared" si="7"/>
        <v>0</v>
      </c>
    </row>
    <row r="93" spans="1:7" ht="18" x14ac:dyDescent="0.35">
      <c r="A93" s="37"/>
      <c r="B93" s="36"/>
      <c r="C93" s="3" t="s">
        <v>6</v>
      </c>
      <c r="D93" s="10">
        <v>25</v>
      </c>
      <c r="E93" s="10">
        <v>25</v>
      </c>
      <c r="F93" s="10">
        <v>25</v>
      </c>
      <c r="G93" s="10">
        <f t="shared" si="7"/>
        <v>0</v>
      </c>
    </row>
    <row r="94" spans="1:7" ht="18" x14ac:dyDescent="0.35">
      <c r="A94" s="37"/>
      <c r="B94" s="36"/>
      <c r="C94" s="3" t="s">
        <v>7</v>
      </c>
      <c r="D94" s="10">
        <v>18.2</v>
      </c>
      <c r="E94" s="10">
        <v>18.2</v>
      </c>
      <c r="F94" s="10">
        <v>18.2</v>
      </c>
      <c r="G94" s="10">
        <f t="shared" si="7"/>
        <v>0</v>
      </c>
    </row>
    <row r="95" spans="1:7" ht="18" x14ac:dyDescent="0.35">
      <c r="A95" s="37"/>
      <c r="B95" s="36"/>
      <c r="C95" s="3" t="s">
        <v>8</v>
      </c>
      <c r="D95" s="10">
        <v>0</v>
      </c>
      <c r="E95" s="10">
        <v>0</v>
      </c>
      <c r="F95" s="10">
        <v>0</v>
      </c>
      <c r="G95" s="10">
        <f t="shared" si="7"/>
        <v>0</v>
      </c>
    </row>
    <row r="96" spans="1:7" ht="18" x14ac:dyDescent="0.35">
      <c r="A96" s="37"/>
      <c r="B96" s="36"/>
      <c r="C96" s="3" t="s">
        <v>9</v>
      </c>
      <c r="D96" s="10">
        <v>16</v>
      </c>
      <c r="E96" s="10">
        <v>16</v>
      </c>
      <c r="F96" s="10">
        <v>16</v>
      </c>
      <c r="G96" s="10">
        <f t="shared" si="7"/>
        <v>0</v>
      </c>
    </row>
    <row r="97" spans="1:7" ht="18" x14ac:dyDescent="0.35">
      <c r="A97" s="37" t="s">
        <v>48</v>
      </c>
      <c r="B97" s="36" t="s">
        <v>20</v>
      </c>
      <c r="C97" s="42"/>
      <c r="D97" s="9">
        <f>D98+D99+D100+D101+D102+D103+D104+D105+D106+D107</f>
        <v>234.4</v>
      </c>
      <c r="E97" s="9">
        <f>E98+E99+E100+E101+E102+E103+E104+E105+E106+E107</f>
        <v>234.4</v>
      </c>
      <c r="F97" s="9">
        <f>F98+F99+F100+F101+F102+F103+F104+F105+F106+F107</f>
        <v>234.4</v>
      </c>
      <c r="G97" s="9">
        <f>F97-E97</f>
        <v>0</v>
      </c>
    </row>
    <row r="98" spans="1:7" ht="18" x14ac:dyDescent="0.35">
      <c r="A98" s="37"/>
      <c r="B98" s="36"/>
      <c r="C98" s="3" t="s">
        <v>0</v>
      </c>
      <c r="D98" s="10">
        <v>45</v>
      </c>
      <c r="E98" s="10">
        <v>45</v>
      </c>
      <c r="F98" s="10">
        <v>45</v>
      </c>
      <c r="G98" s="10">
        <f>F98-E98</f>
        <v>0</v>
      </c>
    </row>
    <row r="99" spans="1:7" ht="18" x14ac:dyDescent="0.35">
      <c r="A99" s="37"/>
      <c r="B99" s="36"/>
      <c r="C99" s="3" t="s">
        <v>1</v>
      </c>
      <c r="D99" s="10">
        <v>15</v>
      </c>
      <c r="E99" s="10">
        <v>15</v>
      </c>
      <c r="F99" s="10">
        <v>15</v>
      </c>
      <c r="G99" s="10">
        <f t="shared" ref="G99:G107" si="8">F99-E99</f>
        <v>0</v>
      </c>
    </row>
    <row r="100" spans="1:7" ht="18" x14ac:dyDescent="0.35">
      <c r="A100" s="37"/>
      <c r="B100" s="36"/>
      <c r="C100" s="3" t="s">
        <v>2</v>
      </c>
      <c r="D100" s="10">
        <v>5</v>
      </c>
      <c r="E100" s="10">
        <v>5</v>
      </c>
      <c r="F100" s="10">
        <v>5</v>
      </c>
      <c r="G100" s="10">
        <f t="shared" si="8"/>
        <v>0</v>
      </c>
    </row>
    <row r="101" spans="1:7" ht="18" x14ac:dyDescent="0.35">
      <c r="A101" s="37"/>
      <c r="B101" s="36"/>
      <c r="C101" s="3" t="s">
        <v>3</v>
      </c>
      <c r="D101" s="10">
        <v>74.099999999999994</v>
      </c>
      <c r="E101" s="10">
        <v>74.099999999999994</v>
      </c>
      <c r="F101" s="10">
        <v>74.099999999999994</v>
      </c>
      <c r="G101" s="10">
        <f t="shared" si="8"/>
        <v>0</v>
      </c>
    </row>
    <row r="102" spans="1:7" ht="18" x14ac:dyDescent="0.35">
      <c r="A102" s="37"/>
      <c r="B102" s="36"/>
      <c r="C102" s="3" t="s">
        <v>4</v>
      </c>
      <c r="D102" s="10">
        <v>25</v>
      </c>
      <c r="E102" s="10">
        <v>25</v>
      </c>
      <c r="F102" s="10">
        <v>25</v>
      </c>
      <c r="G102" s="10">
        <f t="shared" si="8"/>
        <v>0</v>
      </c>
    </row>
    <row r="103" spans="1:7" ht="18" x14ac:dyDescent="0.35">
      <c r="A103" s="37"/>
      <c r="B103" s="36"/>
      <c r="C103" s="3" t="s">
        <v>5</v>
      </c>
      <c r="D103" s="10">
        <v>0</v>
      </c>
      <c r="E103" s="10">
        <v>0</v>
      </c>
      <c r="F103" s="10">
        <v>0</v>
      </c>
      <c r="G103" s="10">
        <f t="shared" si="8"/>
        <v>0</v>
      </c>
    </row>
    <row r="104" spans="1:7" ht="18" x14ac:dyDescent="0.35">
      <c r="A104" s="37"/>
      <c r="B104" s="36"/>
      <c r="C104" s="3" t="s">
        <v>6</v>
      </c>
      <c r="D104" s="10">
        <v>25</v>
      </c>
      <c r="E104" s="10">
        <v>25</v>
      </c>
      <c r="F104" s="10">
        <v>25</v>
      </c>
      <c r="G104" s="10">
        <f t="shared" si="8"/>
        <v>0</v>
      </c>
    </row>
    <row r="105" spans="1:7" ht="18" x14ac:dyDescent="0.35">
      <c r="A105" s="37"/>
      <c r="B105" s="36"/>
      <c r="C105" s="3" t="s">
        <v>7</v>
      </c>
      <c r="D105" s="10">
        <v>10</v>
      </c>
      <c r="E105" s="10">
        <v>10</v>
      </c>
      <c r="F105" s="10">
        <v>10</v>
      </c>
      <c r="G105" s="10">
        <f t="shared" si="8"/>
        <v>0</v>
      </c>
    </row>
    <row r="106" spans="1:7" ht="18" x14ac:dyDescent="0.35">
      <c r="A106" s="37"/>
      <c r="B106" s="36"/>
      <c r="C106" s="3" t="s">
        <v>8</v>
      </c>
      <c r="D106" s="10">
        <v>4</v>
      </c>
      <c r="E106" s="10">
        <v>4</v>
      </c>
      <c r="F106" s="10">
        <v>4</v>
      </c>
      <c r="G106" s="10">
        <f t="shared" si="8"/>
        <v>0</v>
      </c>
    </row>
    <row r="107" spans="1:7" ht="18" x14ac:dyDescent="0.35">
      <c r="A107" s="37"/>
      <c r="B107" s="36"/>
      <c r="C107" s="3" t="s">
        <v>9</v>
      </c>
      <c r="D107" s="10">
        <v>31.3</v>
      </c>
      <c r="E107" s="10">
        <v>31.3</v>
      </c>
      <c r="F107" s="10">
        <v>31.3</v>
      </c>
      <c r="G107" s="10">
        <f t="shared" si="8"/>
        <v>0</v>
      </c>
    </row>
    <row r="108" spans="1:7" ht="18" x14ac:dyDescent="0.35">
      <c r="A108" s="37" t="s">
        <v>49</v>
      </c>
      <c r="B108" s="36" t="s">
        <v>21</v>
      </c>
      <c r="C108" s="42"/>
      <c r="D108" s="9">
        <f>D109+D110+D111+D112+D113+D114+D115+D116+D117+D118</f>
        <v>285</v>
      </c>
      <c r="E108" s="9">
        <f>E109+E110+E111+E112+E113+E114+E115+E116+E117+E118</f>
        <v>285</v>
      </c>
      <c r="F108" s="9">
        <f>F109+F110+F111+F112+F113+F114+F115+F116+F117+F118</f>
        <v>285</v>
      </c>
      <c r="G108" s="9">
        <f>F108-E108</f>
        <v>0</v>
      </c>
    </row>
    <row r="109" spans="1:7" ht="18" x14ac:dyDescent="0.35">
      <c r="A109" s="37"/>
      <c r="B109" s="36"/>
      <c r="C109" s="3" t="s">
        <v>0</v>
      </c>
      <c r="D109" s="10">
        <v>35</v>
      </c>
      <c r="E109" s="10">
        <v>35</v>
      </c>
      <c r="F109" s="10">
        <v>35</v>
      </c>
      <c r="G109" s="10">
        <f>F109-E109</f>
        <v>0</v>
      </c>
    </row>
    <row r="110" spans="1:7" ht="18" x14ac:dyDescent="0.35">
      <c r="A110" s="37"/>
      <c r="B110" s="36"/>
      <c r="C110" s="3" t="s">
        <v>1</v>
      </c>
      <c r="D110" s="10">
        <v>20</v>
      </c>
      <c r="E110" s="10">
        <v>20</v>
      </c>
      <c r="F110" s="10">
        <v>20</v>
      </c>
      <c r="G110" s="10">
        <f t="shared" ref="G110:G118" si="9">F110-E110</f>
        <v>0</v>
      </c>
    </row>
    <row r="111" spans="1:7" ht="18" x14ac:dyDescent="0.35">
      <c r="A111" s="37"/>
      <c r="B111" s="36"/>
      <c r="C111" s="3" t="s">
        <v>2</v>
      </c>
      <c r="D111" s="10">
        <v>15</v>
      </c>
      <c r="E111" s="10">
        <v>15</v>
      </c>
      <c r="F111" s="10">
        <v>15</v>
      </c>
      <c r="G111" s="10">
        <f t="shared" si="9"/>
        <v>0</v>
      </c>
    </row>
    <row r="112" spans="1:7" ht="18" x14ac:dyDescent="0.35">
      <c r="A112" s="37"/>
      <c r="B112" s="36"/>
      <c r="C112" s="3" t="s">
        <v>3</v>
      </c>
      <c r="D112" s="10">
        <v>15</v>
      </c>
      <c r="E112" s="10">
        <v>15</v>
      </c>
      <c r="F112" s="10">
        <v>15</v>
      </c>
      <c r="G112" s="10">
        <f t="shared" si="9"/>
        <v>0</v>
      </c>
    </row>
    <row r="113" spans="1:7" ht="18" x14ac:dyDescent="0.35">
      <c r="A113" s="37"/>
      <c r="B113" s="36"/>
      <c r="C113" s="3" t="s">
        <v>4</v>
      </c>
      <c r="D113" s="10">
        <v>150</v>
      </c>
      <c r="E113" s="10">
        <v>150</v>
      </c>
      <c r="F113" s="10">
        <v>150</v>
      </c>
      <c r="G113" s="10">
        <f t="shared" si="9"/>
        <v>0</v>
      </c>
    </row>
    <row r="114" spans="1:7" ht="18" x14ac:dyDescent="0.35">
      <c r="A114" s="37"/>
      <c r="B114" s="36"/>
      <c r="C114" s="3" t="s">
        <v>5</v>
      </c>
      <c r="D114" s="10">
        <v>20</v>
      </c>
      <c r="E114" s="10">
        <v>20</v>
      </c>
      <c r="F114" s="10">
        <v>20</v>
      </c>
      <c r="G114" s="10">
        <f t="shared" si="9"/>
        <v>0</v>
      </c>
    </row>
    <row r="115" spans="1:7" ht="18" x14ac:dyDescent="0.35">
      <c r="A115" s="37"/>
      <c r="B115" s="36"/>
      <c r="C115" s="3" t="s">
        <v>6</v>
      </c>
      <c r="D115" s="10">
        <v>0</v>
      </c>
      <c r="E115" s="10">
        <v>0</v>
      </c>
      <c r="F115" s="10">
        <v>0</v>
      </c>
      <c r="G115" s="10">
        <f t="shared" si="9"/>
        <v>0</v>
      </c>
    </row>
    <row r="116" spans="1:7" ht="18" x14ac:dyDescent="0.35">
      <c r="A116" s="37"/>
      <c r="B116" s="36"/>
      <c r="C116" s="3" t="s">
        <v>7</v>
      </c>
      <c r="D116" s="10">
        <v>15</v>
      </c>
      <c r="E116" s="10">
        <v>15</v>
      </c>
      <c r="F116" s="10">
        <v>15</v>
      </c>
      <c r="G116" s="10">
        <f t="shared" si="9"/>
        <v>0</v>
      </c>
    </row>
    <row r="117" spans="1:7" ht="18" x14ac:dyDescent="0.35">
      <c r="A117" s="37"/>
      <c r="B117" s="36"/>
      <c r="C117" s="3" t="s">
        <v>8</v>
      </c>
      <c r="D117" s="10">
        <v>0</v>
      </c>
      <c r="E117" s="10">
        <v>0</v>
      </c>
      <c r="F117" s="10">
        <v>0</v>
      </c>
      <c r="G117" s="10">
        <f t="shared" si="9"/>
        <v>0</v>
      </c>
    </row>
    <row r="118" spans="1:7" ht="18" x14ac:dyDescent="0.35">
      <c r="A118" s="37"/>
      <c r="B118" s="36"/>
      <c r="C118" s="3" t="s">
        <v>9</v>
      </c>
      <c r="D118" s="10">
        <v>15</v>
      </c>
      <c r="E118" s="10">
        <v>15</v>
      </c>
      <c r="F118" s="10">
        <v>15</v>
      </c>
      <c r="G118" s="10">
        <f t="shared" si="9"/>
        <v>0</v>
      </c>
    </row>
    <row r="119" spans="1:7" ht="18" x14ac:dyDescent="0.35">
      <c r="A119" s="37" t="s">
        <v>50</v>
      </c>
      <c r="B119" s="36" t="s">
        <v>22</v>
      </c>
      <c r="C119" s="42"/>
      <c r="D119" s="9">
        <f>D120+D121+D122+D123+D124+D125+D126+D127+D128+D129</f>
        <v>17</v>
      </c>
      <c r="E119" s="9">
        <f>E120+E121+E122+E123+E124+E125+E126+E127+E128+E129</f>
        <v>17</v>
      </c>
      <c r="F119" s="9">
        <f>F120+F121+F122+F123+F124+F125+F126+F127+F128+F129</f>
        <v>17</v>
      </c>
      <c r="G119" s="9">
        <f>F119-E119</f>
        <v>0</v>
      </c>
    </row>
    <row r="120" spans="1:7" ht="18" x14ac:dyDescent="0.35">
      <c r="A120" s="37"/>
      <c r="B120" s="36"/>
      <c r="C120" s="3" t="s">
        <v>0</v>
      </c>
      <c r="D120" s="10">
        <v>2</v>
      </c>
      <c r="E120" s="10">
        <v>2</v>
      </c>
      <c r="F120" s="10">
        <v>2</v>
      </c>
      <c r="G120" s="10">
        <f>F120-E120</f>
        <v>0</v>
      </c>
    </row>
    <row r="121" spans="1:7" ht="18" x14ac:dyDescent="0.35">
      <c r="A121" s="37"/>
      <c r="B121" s="36"/>
      <c r="C121" s="3" t="s">
        <v>1</v>
      </c>
      <c r="D121" s="10">
        <v>2</v>
      </c>
      <c r="E121" s="10">
        <v>2</v>
      </c>
      <c r="F121" s="10">
        <v>2</v>
      </c>
      <c r="G121" s="10">
        <f t="shared" ref="G121:G129" si="10">F121-E121</f>
        <v>0</v>
      </c>
    </row>
    <row r="122" spans="1:7" ht="18" x14ac:dyDescent="0.35">
      <c r="A122" s="37"/>
      <c r="B122" s="36"/>
      <c r="C122" s="3" t="s">
        <v>2</v>
      </c>
      <c r="D122" s="10">
        <v>2</v>
      </c>
      <c r="E122" s="10">
        <v>2</v>
      </c>
      <c r="F122" s="10">
        <v>2</v>
      </c>
      <c r="G122" s="10">
        <f t="shared" si="10"/>
        <v>0</v>
      </c>
    </row>
    <row r="123" spans="1:7" ht="18" x14ac:dyDescent="0.35">
      <c r="A123" s="37"/>
      <c r="B123" s="36"/>
      <c r="C123" s="3" t="s">
        <v>3</v>
      </c>
      <c r="D123" s="10">
        <v>1</v>
      </c>
      <c r="E123" s="10">
        <v>1</v>
      </c>
      <c r="F123" s="10">
        <v>1</v>
      </c>
      <c r="G123" s="10">
        <f t="shared" si="10"/>
        <v>0</v>
      </c>
    </row>
    <row r="124" spans="1:7" ht="18" x14ac:dyDescent="0.35">
      <c r="A124" s="37"/>
      <c r="B124" s="36"/>
      <c r="C124" s="3" t="s">
        <v>4</v>
      </c>
      <c r="D124" s="10">
        <v>1</v>
      </c>
      <c r="E124" s="10">
        <v>1</v>
      </c>
      <c r="F124" s="10">
        <v>1</v>
      </c>
      <c r="G124" s="10">
        <f t="shared" si="10"/>
        <v>0</v>
      </c>
    </row>
    <row r="125" spans="1:7" ht="18" x14ac:dyDescent="0.35">
      <c r="A125" s="37"/>
      <c r="B125" s="36"/>
      <c r="C125" s="3" t="s">
        <v>5</v>
      </c>
      <c r="D125" s="10">
        <v>2</v>
      </c>
      <c r="E125" s="10">
        <v>2</v>
      </c>
      <c r="F125" s="10">
        <v>2</v>
      </c>
      <c r="G125" s="10">
        <f t="shared" si="10"/>
        <v>0</v>
      </c>
    </row>
    <row r="126" spans="1:7" ht="18" x14ac:dyDescent="0.35">
      <c r="A126" s="37"/>
      <c r="B126" s="36"/>
      <c r="C126" s="3" t="s">
        <v>6</v>
      </c>
      <c r="D126" s="10">
        <v>2</v>
      </c>
      <c r="E126" s="10">
        <v>2</v>
      </c>
      <c r="F126" s="10">
        <v>2</v>
      </c>
      <c r="G126" s="10">
        <f t="shared" si="10"/>
        <v>0</v>
      </c>
    </row>
    <row r="127" spans="1:7" ht="18" x14ac:dyDescent="0.35">
      <c r="A127" s="37"/>
      <c r="B127" s="36"/>
      <c r="C127" s="3" t="s">
        <v>7</v>
      </c>
      <c r="D127" s="10">
        <v>2</v>
      </c>
      <c r="E127" s="10">
        <v>2</v>
      </c>
      <c r="F127" s="10">
        <v>2</v>
      </c>
      <c r="G127" s="10">
        <f t="shared" si="10"/>
        <v>0</v>
      </c>
    </row>
    <row r="128" spans="1:7" ht="18" x14ac:dyDescent="0.35">
      <c r="A128" s="37"/>
      <c r="B128" s="36"/>
      <c r="C128" s="3" t="s">
        <v>8</v>
      </c>
      <c r="D128" s="10">
        <v>1</v>
      </c>
      <c r="E128" s="10">
        <v>1</v>
      </c>
      <c r="F128" s="10">
        <v>1</v>
      </c>
      <c r="G128" s="10">
        <f t="shared" si="10"/>
        <v>0</v>
      </c>
    </row>
    <row r="129" spans="1:7" ht="18" x14ac:dyDescent="0.35">
      <c r="A129" s="37"/>
      <c r="B129" s="36"/>
      <c r="C129" s="3" t="s">
        <v>9</v>
      </c>
      <c r="D129" s="10">
        <v>2</v>
      </c>
      <c r="E129" s="10">
        <v>2</v>
      </c>
      <c r="F129" s="10">
        <v>2</v>
      </c>
      <c r="G129" s="10">
        <f t="shared" si="10"/>
        <v>0</v>
      </c>
    </row>
    <row r="130" spans="1:7" ht="18" x14ac:dyDescent="0.35">
      <c r="A130" s="37" t="s">
        <v>51</v>
      </c>
      <c r="B130" s="36" t="s">
        <v>23</v>
      </c>
      <c r="C130" s="42"/>
      <c r="D130" s="9">
        <f>D131+D132+D133+D134+D135+D136+D137+D138+D139+D140</f>
        <v>13487.7</v>
      </c>
      <c r="E130" s="9">
        <f>E131+E132+E133+E134+E135+E136+E137+E138+E139+E140</f>
        <v>21140</v>
      </c>
      <c r="F130" s="9">
        <f>F131+F132+F133+F134+F135+F136+F137+F138+F139+F140</f>
        <v>21140</v>
      </c>
      <c r="G130" s="9">
        <f>F130-E130</f>
        <v>0</v>
      </c>
    </row>
    <row r="131" spans="1:7" ht="18" x14ac:dyDescent="0.35">
      <c r="A131" s="37"/>
      <c r="B131" s="36"/>
      <c r="C131" s="3" t="s">
        <v>0</v>
      </c>
      <c r="D131" s="10">
        <v>4077.4</v>
      </c>
      <c r="E131" s="10">
        <f>4077.4+6464.7</f>
        <v>10542.1</v>
      </c>
      <c r="F131" s="10">
        <f>4077.4+6464.7</f>
        <v>10542.1</v>
      </c>
      <c r="G131" s="10">
        <f>F131-E131</f>
        <v>0</v>
      </c>
    </row>
    <row r="132" spans="1:7" ht="18" x14ac:dyDescent="0.35">
      <c r="A132" s="37"/>
      <c r="B132" s="36"/>
      <c r="C132" s="3" t="s">
        <v>1</v>
      </c>
      <c r="D132" s="10">
        <v>0</v>
      </c>
      <c r="E132" s="10">
        <v>0</v>
      </c>
      <c r="F132" s="10">
        <v>0</v>
      </c>
      <c r="G132" s="10">
        <f t="shared" ref="G132:G140" si="11">F132-E132</f>
        <v>0</v>
      </c>
    </row>
    <row r="133" spans="1:7" ht="18" x14ac:dyDescent="0.35">
      <c r="A133" s="37"/>
      <c r="B133" s="36"/>
      <c r="C133" s="3" t="s">
        <v>2</v>
      </c>
      <c r="D133" s="10">
        <v>463.8</v>
      </c>
      <c r="E133" s="10">
        <v>463.8</v>
      </c>
      <c r="F133" s="10">
        <v>463.8</v>
      </c>
      <c r="G133" s="10">
        <f t="shared" si="11"/>
        <v>0</v>
      </c>
    </row>
    <row r="134" spans="1:7" ht="18" x14ac:dyDescent="0.35">
      <c r="A134" s="37"/>
      <c r="B134" s="36"/>
      <c r="C134" s="3" t="s">
        <v>3</v>
      </c>
      <c r="D134" s="10">
        <v>0</v>
      </c>
      <c r="E134" s="10">
        <v>0</v>
      </c>
      <c r="F134" s="10">
        <v>0</v>
      </c>
      <c r="G134" s="10">
        <f t="shared" si="11"/>
        <v>0</v>
      </c>
    </row>
    <row r="135" spans="1:7" ht="18" x14ac:dyDescent="0.35">
      <c r="A135" s="37"/>
      <c r="B135" s="36"/>
      <c r="C135" s="3" t="s">
        <v>4</v>
      </c>
      <c r="D135" s="10">
        <v>5115.5</v>
      </c>
      <c r="E135" s="10">
        <f>5115.5+1187.6</f>
        <v>6303.1</v>
      </c>
      <c r="F135" s="10">
        <f>5115.5+1187.6</f>
        <v>6303.1</v>
      </c>
      <c r="G135" s="10">
        <f t="shared" si="11"/>
        <v>0</v>
      </c>
    </row>
    <row r="136" spans="1:7" ht="18" x14ac:dyDescent="0.35">
      <c r="A136" s="37"/>
      <c r="B136" s="36"/>
      <c r="C136" s="3" t="s">
        <v>5</v>
      </c>
      <c r="D136" s="10">
        <v>0</v>
      </c>
      <c r="E136" s="10">
        <v>0</v>
      </c>
      <c r="F136" s="10">
        <v>0</v>
      </c>
      <c r="G136" s="10">
        <f t="shared" si="11"/>
        <v>0</v>
      </c>
    </row>
    <row r="137" spans="1:7" ht="18" x14ac:dyDescent="0.35">
      <c r="A137" s="37"/>
      <c r="B137" s="36"/>
      <c r="C137" s="3" t="s">
        <v>6</v>
      </c>
      <c r="D137" s="10">
        <v>3084.2</v>
      </c>
      <c r="E137" s="10">
        <v>3084.2</v>
      </c>
      <c r="F137" s="10">
        <v>3084.2</v>
      </c>
      <c r="G137" s="10">
        <f t="shared" si="11"/>
        <v>0</v>
      </c>
    </row>
    <row r="138" spans="1:7" ht="18" x14ac:dyDescent="0.35">
      <c r="A138" s="37"/>
      <c r="B138" s="36"/>
      <c r="C138" s="3" t="s">
        <v>7</v>
      </c>
      <c r="D138" s="10">
        <v>522.79999999999995</v>
      </c>
      <c r="E138" s="10">
        <v>522.79999999999995</v>
      </c>
      <c r="F138" s="10">
        <v>522.79999999999995</v>
      </c>
      <c r="G138" s="10">
        <f t="shared" si="11"/>
        <v>0</v>
      </c>
    </row>
    <row r="139" spans="1:7" ht="18" x14ac:dyDescent="0.35">
      <c r="A139" s="37"/>
      <c r="B139" s="36"/>
      <c r="C139" s="3" t="s">
        <v>8</v>
      </c>
      <c r="D139" s="10">
        <v>224</v>
      </c>
      <c r="E139" s="10">
        <v>224</v>
      </c>
      <c r="F139" s="10">
        <v>224</v>
      </c>
      <c r="G139" s="10">
        <f t="shared" si="11"/>
        <v>0</v>
      </c>
    </row>
    <row r="140" spans="1:7" ht="18" x14ac:dyDescent="0.35">
      <c r="A140" s="37"/>
      <c r="B140" s="36"/>
      <c r="C140" s="3" t="s">
        <v>9</v>
      </c>
      <c r="D140" s="10">
        <v>0</v>
      </c>
      <c r="E140" s="10">
        <v>0</v>
      </c>
      <c r="F140" s="10">
        <v>0</v>
      </c>
      <c r="G140" s="10">
        <f t="shared" si="11"/>
        <v>0</v>
      </c>
    </row>
    <row r="141" spans="1:7" s="1" customFormat="1" ht="17.399999999999999" x14ac:dyDescent="0.3">
      <c r="A141" s="43" t="s">
        <v>52</v>
      </c>
      <c r="B141" s="36" t="s">
        <v>53</v>
      </c>
      <c r="C141" s="44"/>
      <c r="D141" s="9">
        <f>SUM(D142:D148)</f>
        <v>0</v>
      </c>
      <c r="E141" s="9">
        <f>SUM(E142:E148)</f>
        <v>3746.5</v>
      </c>
      <c r="F141" s="9">
        <f>SUM(F142:F148)</f>
        <v>3746.5</v>
      </c>
      <c r="G141" s="9">
        <f>F141-E141</f>
        <v>0</v>
      </c>
    </row>
    <row r="142" spans="1:7" ht="18" x14ac:dyDescent="0.35">
      <c r="A142" s="43"/>
      <c r="B142" s="36"/>
      <c r="C142" s="3" t="s">
        <v>0</v>
      </c>
      <c r="D142" s="10">
        <v>0</v>
      </c>
      <c r="E142" s="10">
        <v>300</v>
      </c>
      <c r="F142" s="10">
        <v>300</v>
      </c>
      <c r="G142" s="10">
        <f>F142-E142</f>
        <v>0</v>
      </c>
    </row>
    <row r="143" spans="1:7" ht="18" x14ac:dyDescent="0.35">
      <c r="A143" s="43"/>
      <c r="B143" s="36"/>
      <c r="C143" s="3" t="s">
        <v>3</v>
      </c>
      <c r="D143" s="10">
        <v>0</v>
      </c>
      <c r="E143" s="10">
        <v>100</v>
      </c>
      <c r="F143" s="10">
        <v>100</v>
      </c>
      <c r="G143" s="10">
        <f t="shared" ref="G143:G154" si="12">F143-E143</f>
        <v>0</v>
      </c>
    </row>
    <row r="144" spans="1:7" ht="18" x14ac:dyDescent="0.35">
      <c r="A144" s="43"/>
      <c r="B144" s="36"/>
      <c r="C144" s="3" t="s">
        <v>4</v>
      </c>
      <c r="D144" s="10">
        <v>0</v>
      </c>
      <c r="E144" s="10">
        <v>230</v>
      </c>
      <c r="F144" s="10">
        <v>230</v>
      </c>
      <c r="G144" s="10">
        <f t="shared" si="12"/>
        <v>0</v>
      </c>
    </row>
    <row r="145" spans="1:7" ht="18" x14ac:dyDescent="0.35">
      <c r="A145" s="43"/>
      <c r="B145" s="36"/>
      <c r="C145" s="3" t="s">
        <v>5</v>
      </c>
      <c r="D145" s="10">
        <v>0</v>
      </c>
      <c r="E145" s="10">
        <v>216.5</v>
      </c>
      <c r="F145" s="10">
        <v>216.5</v>
      </c>
      <c r="G145" s="10">
        <f t="shared" si="12"/>
        <v>0</v>
      </c>
    </row>
    <row r="146" spans="1:7" ht="18" x14ac:dyDescent="0.35">
      <c r="A146" s="43"/>
      <c r="B146" s="36"/>
      <c r="C146" s="3" t="s">
        <v>6</v>
      </c>
      <c r="D146" s="10">
        <v>0</v>
      </c>
      <c r="E146" s="10">
        <v>400</v>
      </c>
      <c r="F146" s="10">
        <v>400</v>
      </c>
      <c r="G146" s="10">
        <f t="shared" si="12"/>
        <v>0</v>
      </c>
    </row>
    <row r="147" spans="1:7" ht="18" x14ac:dyDescent="0.35">
      <c r="A147" s="43"/>
      <c r="B147" s="36"/>
      <c r="C147" s="20" t="s">
        <v>26</v>
      </c>
      <c r="D147" s="10">
        <v>0</v>
      </c>
      <c r="E147" s="10">
        <v>400</v>
      </c>
      <c r="F147" s="10">
        <v>400</v>
      </c>
      <c r="G147" s="10">
        <f t="shared" si="12"/>
        <v>0</v>
      </c>
    </row>
    <row r="148" spans="1:7" ht="18" x14ac:dyDescent="0.35">
      <c r="A148" s="43"/>
      <c r="B148" s="36"/>
      <c r="C148" s="20" t="s">
        <v>27</v>
      </c>
      <c r="D148" s="10">
        <v>0</v>
      </c>
      <c r="E148" s="10">
        <v>2100</v>
      </c>
      <c r="F148" s="10">
        <v>2100</v>
      </c>
      <c r="G148" s="10">
        <f t="shared" si="12"/>
        <v>0</v>
      </c>
    </row>
    <row r="149" spans="1:7" ht="18" customHeight="1" x14ac:dyDescent="0.3">
      <c r="A149" s="30" t="s">
        <v>72</v>
      </c>
      <c r="B149" s="36" t="s">
        <v>67</v>
      </c>
      <c r="C149" s="45"/>
      <c r="D149" s="9">
        <f>D150+D151+D152+D153+D154</f>
        <v>0</v>
      </c>
      <c r="E149" s="9">
        <f t="shared" ref="E149:G149" si="13">E150+E151+E152+E153+E154</f>
        <v>0</v>
      </c>
      <c r="F149" s="9">
        <f t="shared" si="13"/>
        <v>5016.2999999999993</v>
      </c>
      <c r="G149" s="9">
        <f t="shared" si="13"/>
        <v>5016.2999999999993</v>
      </c>
    </row>
    <row r="150" spans="1:7" ht="18" x14ac:dyDescent="0.35">
      <c r="A150" s="31"/>
      <c r="B150" s="36"/>
      <c r="C150" s="3" t="s">
        <v>0</v>
      </c>
      <c r="D150" s="10">
        <v>0</v>
      </c>
      <c r="E150" s="10">
        <v>0</v>
      </c>
      <c r="F150" s="10">
        <v>1368.1</v>
      </c>
      <c r="G150" s="10">
        <f t="shared" si="12"/>
        <v>1368.1</v>
      </c>
    </row>
    <row r="151" spans="1:7" ht="18" x14ac:dyDescent="0.35">
      <c r="A151" s="31"/>
      <c r="B151" s="36"/>
      <c r="C151" s="3" t="s">
        <v>4</v>
      </c>
      <c r="D151" s="10">
        <v>0</v>
      </c>
      <c r="E151" s="10">
        <v>0</v>
      </c>
      <c r="F151" s="10">
        <v>912.1</v>
      </c>
      <c r="G151" s="10">
        <f t="shared" si="12"/>
        <v>912.1</v>
      </c>
    </row>
    <row r="152" spans="1:7" ht="18" x14ac:dyDescent="0.35">
      <c r="A152" s="31"/>
      <c r="B152" s="36"/>
      <c r="C152" s="3" t="s">
        <v>5</v>
      </c>
      <c r="D152" s="10">
        <v>0</v>
      </c>
      <c r="E152" s="10">
        <v>0</v>
      </c>
      <c r="F152" s="10">
        <v>456</v>
      </c>
      <c r="G152" s="10">
        <f t="shared" si="12"/>
        <v>456</v>
      </c>
    </row>
    <row r="153" spans="1:7" ht="18" x14ac:dyDescent="0.35">
      <c r="A153" s="31"/>
      <c r="B153" s="36"/>
      <c r="C153" s="3" t="s">
        <v>6</v>
      </c>
      <c r="D153" s="10">
        <v>0</v>
      </c>
      <c r="E153" s="10">
        <v>0</v>
      </c>
      <c r="F153" s="10">
        <v>1824.1</v>
      </c>
      <c r="G153" s="10">
        <f t="shared" si="12"/>
        <v>1824.1</v>
      </c>
    </row>
    <row r="154" spans="1:7" ht="18" x14ac:dyDescent="0.35">
      <c r="A154" s="32"/>
      <c r="B154" s="36"/>
      <c r="C154" s="20" t="s">
        <v>26</v>
      </c>
      <c r="D154" s="10">
        <v>0</v>
      </c>
      <c r="E154" s="10">
        <v>0</v>
      </c>
      <c r="F154" s="10">
        <v>456</v>
      </c>
      <c r="G154" s="10">
        <f t="shared" si="12"/>
        <v>456</v>
      </c>
    </row>
    <row r="155" spans="1:7" ht="18" x14ac:dyDescent="0.35">
      <c r="A155" s="37" t="s">
        <v>54</v>
      </c>
      <c r="B155" s="36" t="s">
        <v>30</v>
      </c>
      <c r="C155" s="42"/>
      <c r="D155" s="9">
        <f>D156+D157+D158+D159+D160+D161+D162+D163+D164+D165+D166+D167</f>
        <v>3657.9</v>
      </c>
      <c r="E155" s="9">
        <f>E156+E157+E158+E159+E160+E161+E162+E163+E164+E165+E166+E167</f>
        <v>3657.9</v>
      </c>
      <c r="F155" s="9">
        <f>F156+F157+F158+F159+F160+F161+F162+F163+F164+F165+F166+F167</f>
        <v>3657.9</v>
      </c>
      <c r="G155" s="9">
        <f>F155-E155</f>
        <v>0</v>
      </c>
    </row>
    <row r="156" spans="1:7" ht="18" x14ac:dyDescent="0.35">
      <c r="A156" s="37"/>
      <c r="B156" s="36"/>
      <c r="C156" s="3" t="s">
        <v>0</v>
      </c>
      <c r="D156" s="8">
        <v>558.5</v>
      </c>
      <c r="E156" s="8">
        <v>558.5</v>
      </c>
      <c r="F156" s="8">
        <v>558.5</v>
      </c>
      <c r="G156" s="8">
        <f>F156-E156</f>
        <v>0</v>
      </c>
    </row>
    <row r="157" spans="1:7" ht="18" x14ac:dyDescent="0.35">
      <c r="A157" s="37"/>
      <c r="B157" s="36"/>
      <c r="C157" s="3" t="s">
        <v>1</v>
      </c>
      <c r="D157" s="8">
        <v>69.7</v>
      </c>
      <c r="E157" s="8">
        <v>69.7</v>
      </c>
      <c r="F157" s="8">
        <v>69.7</v>
      </c>
      <c r="G157" s="8">
        <f t="shared" ref="G157:G180" si="14">F157-E157</f>
        <v>0</v>
      </c>
    </row>
    <row r="158" spans="1:7" ht="18" x14ac:dyDescent="0.35">
      <c r="A158" s="37"/>
      <c r="B158" s="36"/>
      <c r="C158" s="3" t="s">
        <v>2</v>
      </c>
      <c r="D158" s="8">
        <v>28.2</v>
      </c>
      <c r="E158" s="8">
        <v>28.2</v>
      </c>
      <c r="F158" s="8">
        <v>28.2</v>
      </c>
      <c r="G158" s="8">
        <f t="shared" si="14"/>
        <v>0</v>
      </c>
    </row>
    <row r="159" spans="1:7" ht="18" x14ac:dyDescent="0.35">
      <c r="A159" s="37"/>
      <c r="B159" s="36"/>
      <c r="C159" s="3" t="s">
        <v>3</v>
      </c>
      <c r="D159" s="8">
        <v>154.6</v>
      </c>
      <c r="E159" s="8">
        <v>154.6</v>
      </c>
      <c r="F159" s="8">
        <v>154.6</v>
      </c>
      <c r="G159" s="8">
        <f t="shared" si="14"/>
        <v>0</v>
      </c>
    </row>
    <row r="160" spans="1:7" ht="18" x14ac:dyDescent="0.35">
      <c r="A160" s="37"/>
      <c r="B160" s="36"/>
      <c r="C160" s="3" t="s">
        <v>4</v>
      </c>
      <c r="D160" s="8">
        <v>369.9</v>
      </c>
      <c r="E160" s="8">
        <v>369.9</v>
      </c>
      <c r="F160" s="8">
        <v>369.9</v>
      </c>
      <c r="G160" s="8">
        <f t="shared" si="14"/>
        <v>0</v>
      </c>
    </row>
    <row r="161" spans="1:7" ht="18" x14ac:dyDescent="0.35">
      <c r="A161" s="37"/>
      <c r="B161" s="36"/>
      <c r="C161" s="3" t="s">
        <v>5</v>
      </c>
      <c r="D161" s="8">
        <v>208.4</v>
      </c>
      <c r="E161" s="8">
        <v>208.4</v>
      </c>
      <c r="F161" s="8">
        <v>208.4</v>
      </c>
      <c r="G161" s="8">
        <f t="shared" si="14"/>
        <v>0</v>
      </c>
    </row>
    <row r="162" spans="1:7" ht="18" x14ac:dyDescent="0.35">
      <c r="A162" s="37"/>
      <c r="B162" s="36"/>
      <c r="C162" s="3" t="s">
        <v>6</v>
      </c>
      <c r="D162" s="8">
        <v>337.2</v>
      </c>
      <c r="E162" s="8">
        <v>337.2</v>
      </c>
      <c r="F162" s="8">
        <v>337.2</v>
      </c>
      <c r="G162" s="8">
        <f t="shared" si="14"/>
        <v>0</v>
      </c>
    </row>
    <row r="163" spans="1:7" ht="18" x14ac:dyDescent="0.35">
      <c r="A163" s="37"/>
      <c r="B163" s="36"/>
      <c r="C163" s="3" t="s">
        <v>7</v>
      </c>
      <c r="D163" s="8">
        <v>33.200000000000003</v>
      </c>
      <c r="E163" s="8">
        <v>33.200000000000003</v>
      </c>
      <c r="F163" s="8">
        <v>33.200000000000003</v>
      </c>
      <c r="G163" s="8">
        <f t="shared" si="14"/>
        <v>0</v>
      </c>
    </row>
    <row r="164" spans="1:7" ht="18" x14ac:dyDescent="0.35">
      <c r="A164" s="37"/>
      <c r="B164" s="36"/>
      <c r="C164" s="3" t="s">
        <v>8</v>
      </c>
      <c r="D164" s="8">
        <v>12.3</v>
      </c>
      <c r="E164" s="8">
        <v>12.3</v>
      </c>
      <c r="F164" s="8">
        <v>12.3</v>
      </c>
      <c r="G164" s="8">
        <f t="shared" si="14"/>
        <v>0</v>
      </c>
    </row>
    <row r="165" spans="1:7" ht="18" x14ac:dyDescent="0.35">
      <c r="A165" s="37"/>
      <c r="B165" s="36"/>
      <c r="C165" s="3" t="s">
        <v>9</v>
      </c>
      <c r="D165" s="8">
        <v>18.100000000000001</v>
      </c>
      <c r="E165" s="8">
        <v>18.100000000000001</v>
      </c>
      <c r="F165" s="8">
        <v>18.100000000000001</v>
      </c>
      <c r="G165" s="8">
        <f t="shared" si="14"/>
        <v>0</v>
      </c>
    </row>
    <row r="166" spans="1:7" ht="18" x14ac:dyDescent="0.35">
      <c r="A166" s="37"/>
      <c r="B166" s="36"/>
      <c r="C166" s="20" t="s">
        <v>26</v>
      </c>
      <c r="D166" s="8">
        <v>417.7</v>
      </c>
      <c r="E166" s="8">
        <v>417.7</v>
      </c>
      <c r="F166" s="8">
        <v>417.7</v>
      </c>
      <c r="G166" s="8">
        <f t="shared" si="14"/>
        <v>0</v>
      </c>
    </row>
    <row r="167" spans="1:7" ht="18" x14ac:dyDescent="0.35">
      <c r="A167" s="37"/>
      <c r="B167" s="36"/>
      <c r="C167" s="20" t="s">
        <v>27</v>
      </c>
      <c r="D167" s="8">
        <v>1450.1</v>
      </c>
      <c r="E167" s="8">
        <v>1450.1</v>
      </c>
      <c r="F167" s="8">
        <v>1450.1</v>
      </c>
      <c r="G167" s="8">
        <f t="shared" si="14"/>
        <v>0</v>
      </c>
    </row>
    <row r="168" spans="1:7" ht="17.399999999999999" x14ac:dyDescent="0.3">
      <c r="A168" s="37" t="s">
        <v>55</v>
      </c>
      <c r="B168" s="36" t="s">
        <v>28</v>
      </c>
      <c r="C168" s="46"/>
      <c r="D168" s="7">
        <f>D169+D170+D171+D172+D173+D174+D175+D176+D177+D178+D179+D180</f>
        <v>12.600000000000001</v>
      </c>
      <c r="E168" s="7">
        <f>E169+E170+E171+E172+E173+E174+E175+E176+E177+E178+E179+E180</f>
        <v>12.600000000000001</v>
      </c>
      <c r="F168" s="7">
        <f>F169+F170+F171+F172+F173+F174+F175+F176+F177+F178+F179+F180</f>
        <v>12.600000000000001</v>
      </c>
      <c r="G168" s="7">
        <f t="shared" si="14"/>
        <v>0</v>
      </c>
    </row>
    <row r="169" spans="1:7" ht="18" x14ac:dyDescent="0.35">
      <c r="A169" s="37"/>
      <c r="B169" s="36"/>
      <c r="C169" s="3" t="s">
        <v>0</v>
      </c>
      <c r="D169" s="8">
        <v>1</v>
      </c>
      <c r="E169" s="8">
        <v>1</v>
      </c>
      <c r="F169" s="8">
        <v>1</v>
      </c>
      <c r="G169" s="8">
        <f t="shared" si="14"/>
        <v>0</v>
      </c>
    </row>
    <row r="170" spans="1:7" ht="18" x14ac:dyDescent="0.35">
      <c r="A170" s="37"/>
      <c r="B170" s="36"/>
      <c r="C170" s="3" t="s">
        <v>1</v>
      </c>
      <c r="D170" s="8">
        <v>0</v>
      </c>
      <c r="E170" s="8">
        <v>0</v>
      </c>
      <c r="F170" s="8">
        <v>0</v>
      </c>
      <c r="G170" s="8">
        <f t="shared" si="14"/>
        <v>0</v>
      </c>
    </row>
    <row r="171" spans="1:7" ht="18" x14ac:dyDescent="0.35">
      <c r="A171" s="37"/>
      <c r="B171" s="36"/>
      <c r="C171" s="3" t="s">
        <v>2</v>
      </c>
      <c r="D171" s="8">
        <v>0</v>
      </c>
      <c r="E171" s="8">
        <v>0</v>
      </c>
      <c r="F171" s="8">
        <v>0</v>
      </c>
      <c r="G171" s="8">
        <f t="shared" si="14"/>
        <v>0</v>
      </c>
    </row>
    <row r="172" spans="1:7" ht="18" x14ac:dyDescent="0.35">
      <c r="A172" s="37"/>
      <c r="B172" s="36"/>
      <c r="C172" s="3" t="s">
        <v>3</v>
      </c>
      <c r="D172" s="8">
        <v>0</v>
      </c>
      <c r="E172" s="8">
        <v>0</v>
      </c>
      <c r="F172" s="8">
        <v>0</v>
      </c>
      <c r="G172" s="8">
        <f t="shared" si="14"/>
        <v>0</v>
      </c>
    </row>
    <row r="173" spans="1:7" ht="18" x14ac:dyDescent="0.35">
      <c r="A173" s="37"/>
      <c r="B173" s="36"/>
      <c r="C173" s="3" t="s">
        <v>4</v>
      </c>
      <c r="D173" s="8">
        <v>0</v>
      </c>
      <c r="E173" s="8">
        <v>0</v>
      </c>
      <c r="F173" s="8">
        <v>0</v>
      </c>
      <c r="G173" s="8">
        <f t="shared" si="14"/>
        <v>0</v>
      </c>
    </row>
    <row r="174" spans="1:7" ht="18" x14ac:dyDescent="0.35">
      <c r="A174" s="37"/>
      <c r="B174" s="36"/>
      <c r="C174" s="3" t="s">
        <v>5</v>
      </c>
      <c r="D174" s="8">
        <v>0</v>
      </c>
      <c r="E174" s="8">
        <v>0</v>
      </c>
      <c r="F174" s="8">
        <v>0</v>
      </c>
      <c r="G174" s="8">
        <f t="shared" si="14"/>
        <v>0</v>
      </c>
    </row>
    <row r="175" spans="1:7" ht="18" x14ac:dyDescent="0.35">
      <c r="A175" s="37"/>
      <c r="B175" s="36"/>
      <c r="C175" s="3" t="s">
        <v>6</v>
      </c>
      <c r="D175" s="8">
        <v>1.2</v>
      </c>
      <c r="E175" s="8">
        <v>1.2</v>
      </c>
      <c r="F175" s="8">
        <v>1.2</v>
      </c>
      <c r="G175" s="8">
        <f t="shared" si="14"/>
        <v>0</v>
      </c>
    </row>
    <row r="176" spans="1:7" ht="18" x14ac:dyDescent="0.35">
      <c r="A176" s="37"/>
      <c r="B176" s="36"/>
      <c r="C176" s="3" t="s">
        <v>7</v>
      </c>
      <c r="D176" s="8">
        <v>0</v>
      </c>
      <c r="E176" s="8">
        <v>0</v>
      </c>
      <c r="F176" s="8">
        <v>0</v>
      </c>
      <c r="G176" s="8">
        <f t="shared" si="14"/>
        <v>0</v>
      </c>
    </row>
    <row r="177" spans="1:7" ht="18" x14ac:dyDescent="0.35">
      <c r="A177" s="37"/>
      <c r="B177" s="36"/>
      <c r="C177" s="3" t="s">
        <v>8</v>
      </c>
      <c r="D177" s="8">
        <v>0</v>
      </c>
      <c r="E177" s="8">
        <v>0</v>
      </c>
      <c r="F177" s="8">
        <v>0</v>
      </c>
      <c r="G177" s="8">
        <f t="shared" si="14"/>
        <v>0</v>
      </c>
    </row>
    <row r="178" spans="1:7" ht="18" x14ac:dyDescent="0.35">
      <c r="A178" s="37"/>
      <c r="B178" s="36"/>
      <c r="C178" s="3" t="s">
        <v>9</v>
      </c>
      <c r="D178" s="8">
        <v>0</v>
      </c>
      <c r="E178" s="8">
        <v>0</v>
      </c>
      <c r="F178" s="8">
        <v>0</v>
      </c>
      <c r="G178" s="8">
        <f t="shared" si="14"/>
        <v>0</v>
      </c>
    </row>
    <row r="179" spans="1:7" ht="18" x14ac:dyDescent="0.35">
      <c r="A179" s="37"/>
      <c r="B179" s="36"/>
      <c r="C179" s="20" t="s">
        <v>26</v>
      </c>
      <c r="D179" s="8">
        <v>1</v>
      </c>
      <c r="E179" s="8">
        <v>1</v>
      </c>
      <c r="F179" s="8">
        <v>1</v>
      </c>
      <c r="G179" s="8">
        <f t="shared" si="14"/>
        <v>0</v>
      </c>
    </row>
    <row r="180" spans="1:7" ht="18" x14ac:dyDescent="0.35">
      <c r="A180" s="37"/>
      <c r="B180" s="36"/>
      <c r="C180" s="20" t="s">
        <v>27</v>
      </c>
      <c r="D180" s="8">
        <v>9.4</v>
      </c>
      <c r="E180" s="8">
        <v>9.4</v>
      </c>
      <c r="F180" s="8">
        <v>9.4</v>
      </c>
      <c r="G180" s="8">
        <f t="shared" si="14"/>
        <v>0</v>
      </c>
    </row>
    <row r="181" spans="1:7" ht="17.399999999999999" x14ac:dyDescent="0.3">
      <c r="A181" s="34" t="s">
        <v>57</v>
      </c>
      <c r="B181" s="36" t="s">
        <v>56</v>
      </c>
      <c r="C181" s="12"/>
      <c r="D181" s="14">
        <f>D182</f>
        <v>0</v>
      </c>
      <c r="E181" s="14">
        <f t="shared" ref="E181:F181" si="15">E182</f>
        <v>1000</v>
      </c>
      <c r="F181" s="14">
        <f t="shared" si="15"/>
        <v>1000</v>
      </c>
      <c r="G181" s="14">
        <f t="shared" ref="G181:G192" si="16">F181-E181</f>
        <v>0</v>
      </c>
    </row>
    <row r="182" spans="1:7" ht="76.8" customHeight="1" x14ac:dyDescent="0.3">
      <c r="A182" s="35"/>
      <c r="B182" s="36"/>
      <c r="C182" s="47" t="s">
        <v>27</v>
      </c>
      <c r="D182" s="13">
        <v>0</v>
      </c>
      <c r="E182" s="13">
        <v>1000</v>
      </c>
      <c r="F182" s="13">
        <v>1000</v>
      </c>
      <c r="G182" s="13">
        <f t="shared" si="16"/>
        <v>0</v>
      </c>
    </row>
    <row r="183" spans="1:7" ht="17.399999999999999" customHeight="1" x14ac:dyDescent="0.3">
      <c r="A183" s="34" t="s">
        <v>57</v>
      </c>
      <c r="B183" s="36" t="s">
        <v>58</v>
      </c>
      <c r="C183" s="12"/>
      <c r="D183" s="14">
        <f>D184</f>
        <v>0</v>
      </c>
      <c r="E183" s="14">
        <f t="shared" ref="E183:F183" si="17">E184</f>
        <v>10000</v>
      </c>
      <c r="F183" s="14">
        <f t="shared" si="17"/>
        <v>13055.6</v>
      </c>
      <c r="G183" s="14">
        <f t="shared" si="16"/>
        <v>3055.6000000000004</v>
      </c>
    </row>
    <row r="184" spans="1:7" ht="129.6" customHeight="1" x14ac:dyDescent="0.3">
      <c r="A184" s="35"/>
      <c r="B184" s="36"/>
      <c r="C184" s="47" t="s">
        <v>27</v>
      </c>
      <c r="D184" s="13">
        <v>0</v>
      </c>
      <c r="E184" s="13">
        <v>10000</v>
      </c>
      <c r="F184" s="13">
        <f>10000+3055.6</f>
        <v>13055.6</v>
      </c>
      <c r="G184" s="13">
        <f t="shared" si="16"/>
        <v>3055.6000000000004</v>
      </c>
    </row>
    <row r="185" spans="1:7" ht="18.600000000000001" customHeight="1" x14ac:dyDescent="0.3">
      <c r="A185" s="24"/>
      <c r="B185" s="25"/>
      <c r="C185" s="47"/>
      <c r="D185" s="14">
        <f>D186</f>
        <v>0</v>
      </c>
      <c r="E185" s="14">
        <f t="shared" ref="E185:G185" si="18">E186</f>
        <v>0</v>
      </c>
      <c r="F185" s="14">
        <f t="shared" si="18"/>
        <v>3433.5</v>
      </c>
      <c r="G185" s="14">
        <f t="shared" si="18"/>
        <v>3433.5</v>
      </c>
    </row>
    <row r="186" spans="1:7" ht="129.6" customHeight="1" x14ac:dyDescent="0.3">
      <c r="A186" s="22" t="s">
        <v>68</v>
      </c>
      <c r="B186" s="25" t="s">
        <v>69</v>
      </c>
      <c r="C186" s="47" t="s">
        <v>27</v>
      </c>
      <c r="D186" s="13">
        <v>0</v>
      </c>
      <c r="E186" s="13">
        <v>0</v>
      </c>
      <c r="F186" s="13">
        <v>3433.5</v>
      </c>
      <c r="G186" s="13">
        <f t="shared" si="16"/>
        <v>3433.5</v>
      </c>
    </row>
    <row r="187" spans="1:7" ht="17.399999999999999" x14ac:dyDescent="0.3">
      <c r="A187" s="37" t="s">
        <v>59</v>
      </c>
      <c r="B187" s="36" t="s">
        <v>60</v>
      </c>
      <c r="C187" s="15"/>
      <c r="D187" s="14">
        <f>D188</f>
        <v>0</v>
      </c>
      <c r="E187" s="14">
        <f>E188</f>
        <v>1621.7</v>
      </c>
      <c r="F187" s="14">
        <f>F188</f>
        <v>1207.8000000000002</v>
      </c>
      <c r="G187" s="14">
        <f t="shared" si="16"/>
        <v>-413.89999999999986</v>
      </c>
    </row>
    <row r="188" spans="1:7" ht="72" customHeight="1" x14ac:dyDescent="0.3">
      <c r="A188" s="37"/>
      <c r="B188" s="36"/>
      <c r="C188" s="16" t="s">
        <v>1</v>
      </c>
      <c r="D188" s="13">
        <v>0</v>
      </c>
      <c r="E188" s="13">
        <f>200+1407.5+14.2</f>
        <v>1621.7</v>
      </c>
      <c r="F188" s="13">
        <f>200+1407.5+14.2-359.2-3.6-51.1</f>
        <v>1207.8000000000002</v>
      </c>
      <c r="G188" s="13">
        <f t="shared" si="16"/>
        <v>-413.89999999999986</v>
      </c>
    </row>
    <row r="189" spans="1:7" ht="17.399999999999999" x14ac:dyDescent="0.3">
      <c r="A189" s="34" t="s">
        <v>62</v>
      </c>
      <c r="B189" s="36" t="s">
        <v>61</v>
      </c>
      <c r="C189" s="12"/>
      <c r="D189" s="14">
        <f>D190</f>
        <v>0</v>
      </c>
      <c r="E189" s="14">
        <f t="shared" ref="E189:F189" si="19">E190</f>
        <v>80000</v>
      </c>
      <c r="F189" s="14">
        <f t="shared" si="19"/>
        <v>80000</v>
      </c>
      <c r="G189" s="14">
        <f t="shared" si="16"/>
        <v>0</v>
      </c>
    </row>
    <row r="190" spans="1:7" ht="85.8" customHeight="1" x14ac:dyDescent="0.3">
      <c r="A190" s="35"/>
      <c r="B190" s="36"/>
      <c r="C190" s="47" t="s">
        <v>27</v>
      </c>
      <c r="D190" s="13">
        <v>0</v>
      </c>
      <c r="E190" s="13">
        <f>50000+30000</f>
        <v>80000</v>
      </c>
      <c r="F190" s="13">
        <f>50000+30000</f>
        <v>80000</v>
      </c>
      <c r="G190" s="13">
        <f t="shared" si="16"/>
        <v>0</v>
      </c>
    </row>
    <row r="191" spans="1:7" ht="17.399999999999999" x14ac:dyDescent="0.3">
      <c r="A191" s="37" t="s">
        <v>63</v>
      </c>
      <c r="B191" s="36" t="s">
        <v>64</v>
      </c>
      <c r="C191" s="46"/>
      <c r="D191" s="7">
        <f>D192+D193+D194</f>
        <v>0</v>
      </c>
      <c r="E191" s="7">
        <f>E192+E193+E194</f>
        <v>9036.9</v>
      </c>
      <c r="F191" s="7">
        <f>F192+F193+F194</f>
        <v>9036.9</v>
      </c>
      <c r="G191" s="7">
        <f t="shared" si="16"/>
        <v>0</v>
      </c>
    </row>
    <row r="192" spans="1:7" ht="18" x14ac:dyDescent="0.35">
      <c r="A192" s="37"/>
      <c r="B192" s="36"/>
      <c r="C192" s="3" t="s">
        <v>5</v>
      </c>
      <c r="D192" s="8">
        <v>0</v>
      </c>
      <c r="E192" s="8">
        <f>1026.6+10.3</f>
        <v>1036.8999999999999</v>
      </c>
      <c r="F192" s="8">
        <f>1026.6+10.3</f>
        <v>1036.8999999999999</v>
      </c>
      <c r="G192" s="8">
        <f t="shared" si="16"/>
        <v>0</v>
      </c>
    </row>
    <row r="193" spans="1:7" ht="18" x14ac:dyDescent="0.35">
      <c r="A193" s="37"/>
      <c r="B193" s="36"/>
      <c r="C193" s="20" t="s">
        <v>26</v>
      </c>
      <c r="D193" s="8">
        <v>0</v>
      </c>
      <c r="E193" s="8">
        <f>2970+30</f>
        <v>3000</v>
      </c>
      <c r="F193" s="8">
        <f>2970+30</f>
        <v>3000</v>
      </c>
      <c r="G193" s="8">
        <f t="shared" ref="G193:G194" si="20">F193-E193</f>
        <v>0</v>
      </c>
    </row>
    <row r="194" spans="1:7" ht="18" x14ac:dyDescent="0.35">
      <c r="A194" s="37"/>
      <c r="B194" s="36"/>
      <c r="C194" s="20" t="s">
        <v>27</v>
      </c>
      <c r="D194" s="8">
        <v>0</v>
      </c>
      <c r="E194" s="8">
        <f>4950+50</f>
        <v>5000</v>
      </c>
      <c r="F194" s="8">
        <f>4950+50</f>
        <v>5000</v>
      </c>
      <c r="G194" s="8">
        <f t="shared" si="20"/>
        <v>0</v>
      </c>
    </row>
    <row r="195" spans="1:7" ht="18" x14ac:dyDescent="0.35">
      <c r="C195" s="17"/>
      <c r="D195" s="18"/>
      <c r="E195" s="19"/>
      <c r="F195" s="19"/>
      <c r="G195" s="18"/>
    </row>
    <row r="196" spans="1:7" x14ac:dyDescent="0.3">
      <c r="C196" s="17"/>
      <c r="D196" s="18"/>
      <c r="E196" s="18"/>
      <c r="F196" s="18"/>
      <c r="G196" s="18"/>
    </row>
  </sheetData>
  <mergeCells count="50">
    <mergeCell ref="A189:A190"/>
    <mergeCell ref="B189:B190"/>
    <mergeCell ref="A191:A194"/>
    <mergeCell ref="B191:B194"/>
    <mergeCell ref="A181:A182"/>
    <mergeCell ref="B181:B182"/>
    <mergeCell ref="A183:A184"/>
    <mergeCell ref="B183:B184"/>
    <mergeCell ref="A187:A188"/>
    <mergeCell ref="B187:B188"/>
    <mergeCell ref="A86:A96"/>
    <mergeCell ref="B86:B96"/>
    <mergeCell ref="A75:A85"/>
    <mergeCell ref="B75:B85"/>
    <mergeCell ref="A64:A74"/>
    <mergeCell ref="B64:B74"/>
    <mergeCell ref="A1:G1"/>
    <mergeCell ref="A2:G2"/>
    <mergeCell ref="A3:G3"/>
    <mergeCell ref="A4:G4"/>
    <mergeCell ref="A5:G5"/>
    <mergeCell ref="A168:A180"/>
    <mergeCell ref="B168:B180"/>
    <mergeCell ref="B108:B118"/>
    <mergeCell ref="B97:B107"/>
    <mergeCell ref="A155:A167"/>
    <mergeCell ref="B155:B167"/>
    <mergeCell ref="A108:A118"/>
    <mergeCell ref="A97:A107"/>
    <mergeCell ref="A130:A140"/>
    <mergeCell ref="B130:B140"/>
    <mergeCell ref="A119:A129"/>
    <mergeCell ref="B119:B129"/>
    <mergeCell ref="A141:A148"/>
    <mergeCell ref="B141:B148"/>
    <mergeCell ref="B149:B154"/>
    <mergeCell ref="A149:A154"/>
    <mergeCell ref="A6:G6"/>
    <mergeCell ref="A53:A63"/>
    <mergeCell ref="B53:B63"/>
    <mergeCell ref="A16:A27"/>
    <mergeCell ref="B16:B27"/>
    <mergeCell ref="A29:A41"/>
    <mergeCell ref="B29:B41"/>
    <mergeCell ref="A42:A52"/>
    <mergeCell ref="B42:B52"/>
    <mergeCell ref="A8:G8"/>
    <mergeCell ref="A10:G10"/>
    <mergeCell ref="A11:G11"/>
    <mergeCell ref="A12:G12"/>
  </mergeCells>
  <pageMargins left="0.9055118110236221" right="0.31496062992125984" top="0.35433070866141736" bottom="0.35433070866141736" header="0.31496062992125984" footer="0.31496062992125984"/>
  <pageSetup paperSize="9" scale="50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</dc:creator>
  <cp:lastModifiedBy>Никитенко Татьяна</cp:lastModifiedBy>
  <cp:lastPrinted>2025-06-27T08:52:20Z</cp:lastPrinted>
  <dcterms:created xsi:type="dcterms:W3CDTF">2012-12-19T23:54:32Z</dcterms:created>
  <dcterms:modified xsi:type="dcterms:W3CDTF">2025-06-27T08:55:43Z</dcterms:modified>
</cp:coreProperties>
</file>